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 Приложение 4 " sheetId="9" r:id="rId1"/>
  </sheets>
  <definedNames>
    <definedName name="_xlnm._FilterDatabase" localSheetId="0" hidden="1">' Приложение 4 '!$A$13:$J$54</definedName>
  </definedNames>
  <calcPr calcId="125725"/>
</workbook>
</file>

<file path=xl/calcChain.xml><?xml version="1.0" encoding="utf-8"?>
<calcChain xmlns="http://schemas.openxmlformats.org/spreadsheetml/2006/main">
  <c r="H89" i="9"/>
  <c r="H43" l="1"/>
  <c r="I182" l="1"/>
  <c r="I198"/>
  <c r="G44" l="1"/>
  <c r="I225"/>
  <c r="I224" s="1"/>
  <c r="I223" s="1"/>
  <c r="H224"/>
  <c r="G224"/>
  <c r="H223"/>
  <c r="G223"/>
  <c r="I140"/>
  <c r="I139" s="1"/>
  <c r="H139"/>
  <c r="G139"/>
  <c r="I135"/>
  <c r="I134" s="1"/>
  <c r="I133" s="1"/>
  <c r="H134"/>
  <c r="G134"/>
  <c r="G133" s="1"/>
  <c r="H133"/>
  <c r="I130"/>
  <c r="I129" s="1"/>
  <c r="I128" s="1"/>
  <c r="H129"/>
  <c r="G129"/>
  <c r="H128"/>
  <c r="G128"/>
  <c r="H100"/>
  <c r="G101"/>
  <c r="G100" s="1"/>
  <c r="I79"/>
  <c r="I76"/>
  <c r="H75"/>
  <c r="H74" s="1"/>
  <c r="G75"/>
  <c r="G74" s="1"/>
  <c r="I78"/>
  <c r="I77" s="1"/>
  <c r="H78"/>
  <c r="H77" s="1"/>
  <c r="G78"/>
  <c r="G77" s="1"/>
  <c r="I73"/>
  <c r="H72"/>
  <c r="G72"/>
  <c r="G71" s="1"/>
  <c r="H71"/>
  <c r="I26"/>
  <c r="H25"/>
  <c r="G25"/>
  <c r="I44" l="1"/>
  <c r="I43" s="1"/>
  <c r="G43"/>
  <c r="H70"/>
  <c r="G70"/>
  <c r="I72"/>
  <c r="I71" s="1"/>
  <c r="I75"/>
  <c r="I74" s="1"/>
  <c r="I70" l="1"/>
  <c r="H116"/>
  <c r="G116"/>
  <c r="I27"/>
  <c r="I32"/>
  <c r="I219"/>
  <c r="I156"/>
  <c r="I154"/>
  <c r="I89"/>
  <c r="I49"/>
  <c r="I20"/>
  <c r="I25" l="1"/>
  <c r="I31"/>
  <c r="I30" s="1"/>
  <c r="H31"/>
  <c r="H30" s="1"/>
  <c r="G31"/>
  <c r="G30" s="1"/>
  <c r="I155" l="1"/>
  <c r="H155"/>
  <c r="G155"/>
  <c r="I153"/>
  <c r="H153"/>
  <c r="G153"/>
  <c r="I54"/>
  <c r="H53"/>
  <c r="G53"/>
  <c r="I53" l="1"/>
  <c r="G152"/>
  <c r="G151" s="1"/>
  <c r="G150" s="1"/>
  <c r="I152"/>
  <c r="I151" s="1"/>
  <c r="I150" s="1"/>
  <c r="H152"/>
  <c r="H151" s="1"/>
  <c r="H150" s="1"/>
  <c r="I48"/>
  <c r="H47"/>
  <c r="G47"/>
  <c r="G221"/>
  <c r="G220" s="1"/>
  <c r="G209"/>
  <c r="G208" s="1"/>
  <c r="G214"/>
  <c r="I214" s="1"/>
  <c r="I215"/>
  <c r="I207"/>
  <c r="G205"/>
  <c r="I205" s="1"/>
  <c r="G193"/>
  <c r="G127"/>
  <c r="I127" s="1"/>
  <c r="G95"/>
  <c r="I95" s="1"/>
  <c r="I86"/>
  <c r="H118"/>
  <c r="G118"/>
  <c r="I217"/>
  <c r="I222"/>
  <c r="H221"/>
  <c r="H220" s="1"/>
  <c r="I221" l="1"/>
  <c r="I220" s="1"/>
  <c r="I47"/>
  <c r="I210"/>
  <c r="H209"/>
  <c r="I209" l="1"/>
  <c r="I208" l="1"/>
  <c r="H208"/>
  <c r="I193"/>
  <c r="I148"/>
  <c r="H147"/>
  <c r="G147"/>
  <c r="G146" s="1"/>
  <c r="H146"/>
  <c r="I138"/>
  <c r="H137"/>
  <c r="H136" s="1"/>
  <c r="G137"/>
  <c r="G136" s="1"/>
  <c r="I177"/>
  <c r="H177"/>
  <c r="G177"/>
  <c r="I173"/>
  <c r="I172" s="1"/>
  <c r="I171" s="1"/>
  <c r="H173"/>
  <c r="G173"/>
  <c r="G172" s="1"/>
  <c r="G171" s="1"/>
  <c r="H171"/>
  <c r="I159"/>
  <c r="H159"/>
  <c r="G159"/>
  <c r="G158" s="1"/>
  <c r="G157" s="1"/>
  <c r="I157"/>
  <c r="H157"/>
  <c r="I19"/>
  <c r="H19"/>
  <c r="G19"/>
  <c r="H144"/>
  <c r="G144"/>
  <c r="G131"/>
  <c r="I137" l="1"/>
  <c r="I136" s="1"/>
  <c r="I147"/>
  <c r="I146" s="1"/>
  <c r="I126"/>
  <c r="H126"/>
  <c r="G126"/>
  <c r="H131"/>
  <c r="I246"/>
  <c r="H245"/>
  <c r="H243" s="1"/>
  <c r="H242" s="1"/>
  <c r="G245"/>
  <c r="H241"/>
  <c r="H240" s="1"/>
  <c r="G241"/>
  <c r="I238"/>
  <c r="I237" s="1"/>
  <c r="I236" s="1"/>
  <c r="I235" s="1"/>
  <c r="H238"/>
  <c r="H237" s="1"/>
  <c r="H236" s="1"/>
  <c r="H235" s="1"/>
  <c r="H234" s="1"/>
  <c r="H233" s="1"/>
  <c r="G238"/>
  <c r="G237" s="1"/>
  <c r="G236" s="1"/>
  <c r="G235" s="1"/>
  <c r="G234" s="1"/>
  <c r="G233" s="1"/>
  <c r="I231"/>
  <c r="I230" s="1"/>
  <c r="I229" s="1"/>
  <c r="H231"/>
  <c r="H230" s="1"/>
  <c r="H228" s="1"/>
  <c r="H227" s="1"/>
  <c r="H226" s="1"/>
  <c r="G231"/>
  <c r="G230" s="1"/>
  <c r="I218"/>
  <c r="H218"/>
  <c r="G218"/>
  <c r="I216"/>
  <c r="H216"/>
  <c r="G216"/>
  <c r="I213"/>
  <c r="H213"/>
  <c r="G213"/>
  <c r="I206"/>
  <c r="H206"/>
  <c r="G206"/>
  <c r="I204"/>
  <c r="G204"/>
  <c r="I200"/>
  <c r="I199" s="1"/>
  <c r="H200"/>
  <c r="H199" s="1"/>
  <c r="G200"/>
  <c r="G199" s="1"/>
  <c r="I197"/>
  <c r="I196" s="1"/>
  <c r="H197"/>
  <c r="H196" s="1"/>
  <c r="G197"/>
  <c r="G196" s="1"/>
  <c r="I192"/>
  <c r="I191" s="1"/>
  <c r="H192"/>
  <c r="H191" s="1"/>
  <c r="G192"/>
  <c r="G191" s="1"/>
  <c r="H190"/>
  <c r="H189" s="1"/>
  <c r="I185"/>
  <c r="I184" s="1"/>
  <c r="H185"/>
  <c r="H184" s="1"/>
  <c r="H183" s="1"/>
  <c r="G185"/>
  <c r="G184" s="1"/>
  <c r="G183" s="1"/>
  <c r="I181"/>
  <c r="I180" s="1"/>
  <c r="I179" s="1"/>
  <c r="H181"/>
  <c r="H180" s="1"/>
  <c r="H179" s="1"/>
  <c r="G181"/>
  <c r="G180" s="1"/>
  <c r="G179" s="1"/>
  <c r="I176"/>
  <c r="I175" s="1"/>
  <c r="G176"/>
  <c r="G175" s="1"/>
  <c r="I170"/>
  <c r="H169"/>
  <c r="H168" s="1"/>
  <c r="H167" s="1"/>
  <c r="G169"/>
  <c r="G168" s="1"/>
  <c r="G167" s="1"/>
  <c r="I164"/>
  <c r="I163" s="1"/>
  <c r="I162" s="1"/>
  <c r="I161" s="1"/>
  <c r="H164"/>
  <c r="H163" s="1"/>
  <c r="H162" s="1"/>
  <c r="H161" s="1"/>
  <c r="G164"/>
  <c r="G163" s="1"/>
  <c r="G162" s="1"/>
  <c r="G161" s="1"/>
  <c r="I145"/>
  <c r="I143"/>
  <c r="H142"/>
  <c r="H141" s="1"/>
  <c r="G142"/>
  <c r="G141" s="1"/>
  <c r="I132"/>
  <c r="I125"/>
  <c r="H124"/>
  <c r="G124"/>
  <c r="I119"/>
  <c r="I117"/>
  <c r="I115"/>
  <c r="H114"/>
  <c r="H113" s="1"/>
  <c r="H112" s="1"/>
  <c r="G114"/>
  <c r="G113" s="1"/>
  <c r="G112" s="1"/>
  <c r="I107"/>
  <c r="I106" s="1"/>
  <c r="I105" s="1"/>
  <c r="I104" s="1"/>
  <c r="H107"/>
  <c r="H106" s="1"/>
  <c r="H105" s="1"/>
  <c r="H104" s="1"/>
  <c r="H103" s="1"/>
  <c r="H102" s="1"/>
  <c r="G107"/>
  <c r="I101"/>
  <c r="H99"/>
  <c r="H98" s="1"/>
  <c r="G99"/>
  <c r="G98" s="1"/>
  <c r="I94"/>
  <c r="I93" s="1"/>
  <c r="I92" s="1"/>
  <c r="I91" s="1"/>
  <c r="I90" s="1"/>
  <c r="H94"/>
  <c r="H93" s="1"/>
  <c r="H92" s="1"/>
  <c r="H91" s="1"/>
  <c r="H90" s="1"/>
  <c r="G94"/>
  <c r="G93" s="1"/>
  <c r="G92" s="1"/>
  <c r="G91" s="1"/>
  <c r="G90" s="1"/>
  <c r="I88"/>
  <c r="I87" s="1"/>
  <c r="H88"/>
  <c r="H87" s="1"/>
  <c r="G88"/>
  <c r="G87" s="1"/>
  <c r="I85"/>
  <c r="I84" s="1"/>
  <c r="H85"/>
  <c r="H84" s="1"/>
  <c r="G85"/>
  <c r="G84" s="1"/>
  <c r="I69"/>
  <c r="H68"/>
  <c r="H67" s="1"/>
  <c r="H66" s="1"/>
  <c r="G68"/>
  <c r="G67" s="1"/>
  <c r="I64"/>
  <c r="I63" s="1"/>
  <c r="I62" s="1"/>
  <c r="H64"/>
  <c r="H63" s="1"/>
  <c r="H62" s="1"/>
  <c r="G64"/>
  <c r="I59"/>
  <c r="H58"/>
  <c r="G58"/>
  <c r="G57" s="1"/>
  <c r="H57"/>
  <c r="I56"/>
  <c r="H55"/>
  <c r="G55"/>
  <c r="I52"/>
  <c r="H51"/>
  <c r="G51"/>
  <c r="I46"/>
  <c r="H45"/>
  <c r="G45"/>
  <c r="I37"/>
  <c r="I36" s="1"/>
  <c r="I35" s="1"/>
  <c r="I34" s="1"/>
  <c r="H37"/>
  <c r="G37"/>
  <c r="G36" s="1"/>
  <c r="G35" s="1"/>
  <c r="G34" s="1"/>
  <c r="G33" s="1"/>
  <c r="H36"/>
  <c r="H35" s="1"/>
  <c r="H34" s="1"/>
  <c r="H33" s="1"/>
  <c r="I29"/>
  <c r="H28"/>
  <c r="G28"/>
  <c r="I18"/>
  <c r="H18"/>
  <c r="H17" s="1"/>
  <c r="H16" s="1"/>
  <c r="H15" s="1"/>
  <c r="G18"/>
  <c r="G17" s="1"/>
  <c r="G16" s="1"/>
  <c r="G15" s="1"/>
  <c r="I100" l="1"/>
  <c r="I144"/>
  <c r="I116"/>
  <c r="H166"/>
  <c r="H149" s="1"/>
  <c r="H42"/>
  <c r="H41" s="1"/>
  <c r="H50"/>
  <c r="G50"/>
  <c r="G166"/>
  <c r="G149" s="1"/>
  <c r="I55"/>
  <c r="I142"/>
  <c r="I141" s="1"/>
  <c r="I68"/>
  <c r="I67" s="1"/>
  <c r="I66" s="1"/>
  <c r="I61" s="1"/>
  <c r="I60" s="1"/>
  <c r="I51"/>
  <c r="I118"/>
  <c r="G42"/>
  <c r="G41" s="1"/>
  <c r="G123"/>
  <c r="G212"/>
  <c r="G211" s="1"/>
  <c r="I245"/>
  <c r="I244" s="1"/>
  <c r="H123"/>
  <c r="I212"/>
  <c r="I211" s="1"/>
  <c r="H24"/>
  <c r="H111"/>
  <c r="H110" s="1"/>
  <c r="H203"/>
  <c r="H202" s="1"/>
  <c r="H212"/>
  <c r="H211" s="1"/>
  <c r="G83"/>
  <c r="G82" s="1"/>
  <c r="G81" s="1"/>
  <c r="I131"/>
  <c r="H83"/>
  <c r="H82" s="1"/>
  <c r="H81" s="1"/>
  <c r="G190"/>
  <c r="G189" s="1"/>
  <c r="G203"/>
  <c r="G202" s="1"/>
  <c r="G24"/>
  <c r="I203"/>
  <c r="I202" s="1"/>
  <c r="I241"/>
  <c r="I240" s="1"/>
  <c r="H195"/>
  <c r="I195"/>
  <c r="H61"/>
  <c r="H60" s="1"/>
  <c r="I228"/>
  <c r="I227" s="1"/>
  <c r="I226" s="1"/>
  <c r="G96"/>
  <c r="G97"/>
  <c r="I103"/>
  <c r="I183"/>
  <c r="G229"/>
  <c r="G228"/>
  <c r="G227" s="1"/>
  <c r="G226" s="1"/>
  <c r="I234"/>
  <c r="G195"/>
  <c r="I83"/>
  <c r="H96"/>
  <c r="H97"/>
  <c r="I33"/>
  <c r="I17"/>
  <c r="I28"/>
  <c r="I45"/>
  <c r="I42" s="1"/>
  <c r="I58"/>
  <c r="G111"/>
  <c r="G110" s="1"/>
  <c r="I114"/>
  <c r="I190"/>
  <c r="G243"/>
  <c r="I124"/>
  <c r="I123" s="1"/>
  <c r="I169"/>
  <c r="H244"/>
  <c r="G63"/>
  <c r="G62" s="1"/>
  <c r="G66"/>
  <c r="G106"/>
  <c r="G105" s="1"/>
  <c r="G104" s="1"/>
  <c r="G103" s="1"/>
  <c r="G102" s="1"/>
  <c r="G240"/>
  <c r="G244"/>
  <c r="G122" l="1"/>
  <c r="G121" s="1"/>
  <c r="G120" s="1"/>
  <c r="G109" s="1"/>
  <c r="I122"/>
  <c r="H122"/>
  <c r="H121" s="1"/>
  <c r="H120" s="1"/>
  <c r="H109" s="1"/>
  <c r="H40"/>
  <c r="H39" s="1"/>
  <c r="I50"/>
  <c r="I113"/>
  <c r="I112" s="1"/>
  <c r="G23"/>
  <c r="G22" s="1"/>
  <c r="G21" s="1"/>
  <c r="H23"/>
  <c r="H22" s="1"/>
  <c r="H21" s="1"/>
  <c r="H14" s="1"/>
  <c r="H194"/>
  <c r="H188" s="1"/>
  <c r="H187" s="1"/>
  <c r="H80"/>
  <c r="G194"/>
  <c r="G188" s="1"/>
  <c r="G187" s="1"/>
  <c r="I243"/>
  <c r="I242" s="1"/>
  <c r="I121"/>
  <c r="G40"/>
  <c r="G39" s="1"/>
  <c r="G61"/>
  <c r="G60" s="1"/>
  <c r="I189"/>
  <c r="I24"/>
  <c r="I23" s="1"/>
  <c r="I82"/>
  <c r="I16"/>
  <c r="I233"/>
  <c r="I102"/>
  <c r="G242"/>
  <c r="I57"/>
  <c r="G80"/>
  <c r="I168"/>
  <c r="I167" s="1"/>
  <c r="I166" s="1"/>
  <c r="I149" s="1"/>
  <c r="I99"/>
  <c r="G14" l="1"/>
  <c r="G247" s="1"/>
  <c r="H247"/>
  <c r="I41"/>
  <c r="I98"/>
  <c r="I111"/>
  <c r="I81"/>
  <c r="I15"/>
  <c r="I194"/>
  <c r="I110" l="1"/>
  <c r="I40"/>
  <c r="I188"/>
  <c r="I97"/>
  <c r="I96"/>
  <c r="I22"/>
  <c r="I21" l="1"/>
  <c r="I39"/>
  <c r="I120"/>
  <c r="I187"/>
  <c r="I80"/>
  <c r="I14" l="1"/>
  <c r="I109"/>
  <c r="I247" l="1"/>
</calcChain>
</file>

<file path=xl/sharedStrings.xml><?xml version="1.0" encoding="utf-8"?>
<sst xmlns="http://schemas.openxmlformats.org/spreadsheetml/2006/main" count="873" uniqueCount="218">
  <si>
    <t>городского поселения Березово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</si>
  <si>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</si>
  <si>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</si>
  <si>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</si>
  <si>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</si>
  <si>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</si>
  <si>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</si>
  <si>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</si>
  <si>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</si>
  <si>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</si>
  <si>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</si>
  <si>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</si>
  <si>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</si>
  <si>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</si>
  <si>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</si>
  <si>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</si>
  <si>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</si>
  <si>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</si>
  <si>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</si>
  <si>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</si>
  <si>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</si>
  <si>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</si>
  <si>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</si>
  <si>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</si>
  <si>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</si>
  <si>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</si>
  <si>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</si>
  <si>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</si>
  <si>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</si>
  <si>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</si>
  <si>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</si>
  <si>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</si>
  <si>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</si>
  <si>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</si>
  <si>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</si>
  <si>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</si>
  <si>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</si>
  <si>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</si>
  <si>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</si>
  <si>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</si>
  <si>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</si>
  <si>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</si>
  <si>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</si>
  <si>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</si>
  <si>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</si>
  <si>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</si>
  <si>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</si>
  <si>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</si>
  <si>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</si>
  <si>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</si>
  <si>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</si>
  <si>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</si>
  <si>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</si>
  <si>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</si>
  <si>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</si>
  <si>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</si>
  <si>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</si>
  <si>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</si>
  <si>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</si>
  <si>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</si>
  <si>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</si>
  <si>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</si>
  <si>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</si>
  <si>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</si>
  <si>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</si>
  <si>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</si>
  <si>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</si>
  <si>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</si>
  <si>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</si>
  <si>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</si>
  <si>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</si>
  <si>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</si>
  <si>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</si>
  <si>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</si>
  <si>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</si>
  <si>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</si>
  <si>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</si>
  <si>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</si>
  <si>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</si>
  <si>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</si>
  <si>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</si>
  <si>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</si>
  <si>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</si>
  <si>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</si>
  <si>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</si>
  <si>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</si>
  <si>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</si>
  <si>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</si>
  <si>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</si>
  <si>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</si>
  <si>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</si>
  <si>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</si>
  <si>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</si>
  <si>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</si>
  <si>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</si>
  <si>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</si>
  <si>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</si>
  <si>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</si>
  <si>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</si>
  <si>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</si>
  <si>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</si>
  <si>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</si>
  <si>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</si>
  <si>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</si>
  <si>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</si>
  <si>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</si>
  <si>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</si>
  <si>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</si>
  <si>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</si>
  <si>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</si>
  <si>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</si>
  <si>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</si>
  <si>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</si>
  <si>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</si>
  <si>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</si>
  <si>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</si>
  <si>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</si>
  <si>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</si>
  <si>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</si>
  <si>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</si>
  <si>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</si>
  <si>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</si>
  <si>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</si>
  <si>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</si>
  <si>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</si>
  <si>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</si>
  <si>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</si>
  <si>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</si>
  <si>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</si>
  <si>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</si>
  <si>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</si>
  <si>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</si>
  <si>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</si>
  <si>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</si>
  <si>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</si>
  <si>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</si>
  <si>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</si>
  <si>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</si>
  <si>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</si>
  <si>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</si>
  <si>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</si>
  <si>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</si>
  <si>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</si>
  <si>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</si>
  <si>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</si>
  <si>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</si>
  <si>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</si>
  <si>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</si>
  <si>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</si>
  <si>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</si>
  <si>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</si>
  <si>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</si>
  <si>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</si>
  <si>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</si>
  <si>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</si>
  <si>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</si>
  <si>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</si>
  <si>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</si>
  <si>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</si>
  <si>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</si>
  <si>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</si>
  <si>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</si>
  <si>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</si>
  <si>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</si>
  <si>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</si>
  <si>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</si>
  <si>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</si>
  <si>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</si>
  <si>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12 1 7061</t>
  </si>
  <si>
    <t xml:space="preserve">Иные межбюджетные трансферты на реализацию мероприятий </t>
  </si>
  <si>
    <t>07 1 5604</t>
  </si>
  <si>
    <t>25 1 0240</t>
  </si>
  <si>
    <t>05 1 7061</t>
  </si>
  <si>
    <t>Уточнение</t>
  </si>
  <si>
    <t xml:space="preserve">Уточненный план </t>
  </si>
  <si>
    <t>Расходы местного бюджета на софинансирование муниципальных программ</t>
  </si>
  <si>
    <t>12 4 7061</t>
  </si>
  <si>
    <t>12 1 5430</t>
  </si>
  <si>
    <t>1</t>
  </si>
  <si>
    <t>от 25.12.2014г. №81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</si>
  <si>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</si>
  <si>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</si>
  <si>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</si>
  <si>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</si>
  <si>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</si>
  <si>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</si>
  <si>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</si>
  <si>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</si>
  <si>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</si>
  <si>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</si>
  <si>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</si>
  <si>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</si>
  <si>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</si>
  <si>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12 1 7060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</si>
  <si>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</si>
  <si>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05 5 5471</t>
  </si>
  <si>
    <t>05 9 5471</t>
  </si>
  <si>
    <t>Закупка товаров, работ и услуг для государственных (муниципальных)  нужд</t>
  </si>
  <si>
    <t>Иные закупки товаров, работ и услуг для обеспечения  государственных (муниципальных)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</si>
  <si>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</si>
  <si>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</si>
  <si>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</si>
  <si>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отдыха и оздоровления детей</t>
  </si>
  <si>
    <t>03 1 2105</t>
  </si>
  <si>
    <t>Исполнение судебных актов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</si>
  <si>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</si>
  <si>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Березовском районе на 2014-2020 годы"</t>
  </si>
  <si>
    <t xml:space="preserve">Субсидии на создание условий для деятельности добровольных формирований населения по охране общественного порядка </t>
  </si>
  <si>
    <t>07 1 7061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</si>
  <si>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</t>
  </si>
  <si>
    <t xml:space="preserve">Субсидии на возмещение части затрат на уплату процентов по привлекаемым заемным средствам на оплату задолженности за энергоресурсы в рамках подпрограммы "Обеспечение равных прав потребителей на получение энергетических ресурсов" государственной программы 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</si>
  <si>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</si>
  <si>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КВСР</t>
  </si>
  <si>
    <t>Ведомственная структура</t>
  </si>
  <si>
    <t xml:space="preserve"> расходов бюджета городского поселения Берёзово на 2015 год</t>
  </si>
  <si>
    <t>Приложение 4</t>
  </si>
  <si>
    <t>Приложение 11</t>
  </si>
  <si>
    <t>от  06.11.2015   №130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</si>
</sst>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  <numFmt numFmtId="176" formatCode="#,##0.000000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64" fontId="9" fillId="2" borderId="0" xfId="2" applyNumberFormat="1" applyFont="1" applyFill="1" applyAlignment="1">
      <alignment horizontal="right"/>
    </xf>
    <xf numFmtId="176" fontId="5" fillId="2" borderId="0" xfId="0" applyNumberFormat="1" applyFont="1" applyFill="1"/>
    <xf numFmtId="168" fontId="9" fillId="0" borderId="1" xfId="2" applyNumberFormat="1" applyFont="1" applyFill="1" applyBorder="1" applyAlignment="1">
      <alignment horizontal="center" vertical="center"/>
    </xf>
    <xf numFmtId="164" fontId="10" fillId="2" borderId="0" xfId="2" applyNumberFormat="1" applyFont="1" applyFill="1" applyAlignment="1">
      <alignment horizontal="right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/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/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4" fontId="2" fillId="0" borderId="1" xfId="1" applyNumberFormat="1" applyFont="1" applyFill="1" applyBorder="1" applyAlignment="1">
      <alignment horizontal="left" vertical="center" wrapText="1"/>
    </xf>
    <xf numFmtId="174" fontId="4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vertical="center" wrapText="1"/>
      <protection hidden="1"/>
    </xf>
    <xf numFmtId="173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protection hidden="1"/>
    </xf>
    <xf numFmtId="173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75" fontId="9" fillId="0" borderId="1" xfId="0" applyNumberFormat="1" applyFont="1" applyFill="1" applyBorder="1" applyAlignment="1">
      <alignment horizontal="center" vertical="center" wrapText="1"/>
    </xf>
    <xf numFmtId="175" fontId="9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1" xfId="2" applyNumberFormat="1" applyFont="1" applyFill="1" applyBorder="1" applyAlignment="1">
      <alignment horizontal="center"/>
    </xf>
    <xf numFmtId="168" fontId="7" fillId="0" borderId="1" xfId="2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168" fontId="4" fillId="0" borderId="1" xfId="2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/>
    <xf numFmtId="168" fontId="2" fillId="0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Alignment="1">
      <alignment horizontal="center" vertical="center"/>
    </xf>
    <xf numFmtId="0" fontId="12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7"/>
  <sheetViews>
    <sheetView tabSelected="1" workbookViewId="0">
      <selection activeCell="C4" sqref="C4"/>
    </sheetView>
  </sheetViews>
  <sheetFormatPr defaultRowHeight="15"/>
  <cols>
    <col min="1" max="1" width="45.42578125" style="1" customWidth="1"/>
    <col min="2" max="2" width="13.140625" style="129" customWidth="1"/>
    <col min="3" max="3" width="13.42578125" style="1" customWidth="1"/>
    <col min="4" max="4" width="8.28515625" style="1" customWidth="1"/>
    <col min="5" max="5" width="11.85546875" style="1" customWidth="1"/>
    <col min="6" max="6" width="9.28515625" style="1" customWidth="1"/>
    <col min="7" max="7" width="15" style="1" customWidth="1"/>
    <col min="8" max="8" width="13.140625" style="1" customWidth="1"/>
    <col min="9" max="9" width="13.7109375" style="1" customWidth="1"/>
    <col min="10" max="16384" width="9.140625" style="1"/>
  </cols>
  <sheetData>
    <row r="1" spans="1:9" ht="15.75">
      <c r="I1" s="10" t="s">
        <v>215</v>
      </c>
    </row>
    <row r="2" spans="1:9" ht="15.75">
      <c r="I2" s="10" t="s">
        <v>167</v>
      </c>
    </row>
    <row r="3" spans="1:9" ht="15.75">
      <c r="I3" s="10" t="s">
        <v>0</v>
      </c>
    </row>
    <row r="4" spans="1:9" ht="15.75">
      <c r="I4" s="10" t="s">
        <v>217</v>
      </c>
    </row>
    <row r="5" spans="1:9" ht="15.75">
      <c r="I5" s="7"/>
    </row>
    <row r="6" spans="1:9" ht="15.75">
      <c r="I6" s="7" t="s">
        <v>216</v>
      </c>
    </row>
    <row r="7" spans="1:9" ht="15.75">
      <c r="I7" s="7" t="s">
        <v>167</v>
      </c>
    </row>
    <row r="8" spans="1:9" ht="15.75">
      <c r="I8" s="7" t="s">
        <v>0</v>
      </c>
    </row>
    <row r="9" spans="1:9" ht="15.75">
      <c r="I9" s="7" t="s">
        <v>179</v>
      </c>
    </row>
    <row r="10" spans="1:9" ht="17.25" customHeight="1">
      <c r="A10" s="132" t="s">
        <v>213</v>
      </c>
      <c r="B10" s="132"/>
      <c r="C10" s="132"/>
      <c r="D10" s="132"/>
      <c r="E10" s="132"/>
      <c r="F10" s="132"/>
      <c r="G10" s="132"/>
      <c r="H10" s="132"/>
      <c r="I10" s="132"/>
    </row>
    <row r="11" spans="1:9">
      <c r="A11" s="132" t="s">
        <v>214</v>
      </c>
      <c r="B11" s="132"/>
      <c r="C11" s="132"/>
      <c r="D11" s="132"/>
      <c r="E11" s="132"/>
      <c r="F11" s="132"/>
      <c r="G11" s="132"/>
      <c r="H11" s="132"/>
      <c r="I11" s="132"/>
    </row>
    <row r="12" spans="1:9" ht="31.5" customHeight="1">
      <c r="A12" s="72" t="s">
        <v>1</v>
      </c>
      <c r="B12" s="127" t="s">
        <v>212</v>
      </c>
      <c r="C12" s="72" t="s">
        <v>63</v>
      </c>
      <c r="D12" s="72" t="s">
        <v>64</v>
      </c>
      <c r="E12" s="72" t="s">
        <v>2</v>
      </c>
      <c r="F12" s="72" t="s">
        <v>15</v>
      </c>
      <c r="G12" s="73" t="s">
        <v>3</v>
      </c>
      <c r="H12" s="107" t="s">
        <v>173</v>
      </c>
      <c r="I12" s="108" t="s">
        <v>174</v>
      </c>
    </row>
    <row r="13" spans="1:9">
      <c r="A13" s="74" t="s">
        <v>4</v>
      </c>
      <c r="B13" s="128" t="s">
        <v>178</v>
      </c>
      <c r="C13" s="75" t="s">
        <v>45</v>
      </c>
      <c r="D13" s="74">
        <v>3</v>
      </c>
      <c r="E13" s="74">
        <v>4</v>
      </c>
      <c r="F13" s="76">
        <v>5</v>
      </c>
      <c r="G13" s="109">
        <v>6</v>
      </c>
      <c r="H13" s="109">
        <v>7</v>
      </c>
      <c r="I13" s="109">
        <v>8</v>
      </c>
    </row>
    <row r="14" spans="1:9">
      <c r="A14" s="77" t="s">
        <v>43</v>
      </c>
      <c r="B14" s="80"/>
      <c r="C14" s="33" t="s">
        <v>46</v>
      </c>
      <c r="D14" s="33" t="s">
        <v>48</v>
      </c>
      <c r="E14" s="14" t="s">
        <v>111</v>
      </c>
      <c r="F14" s="14">
        <v>0</v>
      </c>
      <c r="G14" s="78">
        <f>G15+G21+G33+G39</f>
        <v>42214.3</v>
      </c>
      <c r="H14" s="78">
        <f t="shared" ref="H14:I14" si="0">H15+H21+H33+H39</f>
        <v>99.899999999999991</v>
      </c>
      <c r="I14" s="78">
        <f t="shared" si="0"/>
        <v>42314.2</v>
      </c>
    </row>
    <row r="15" spans="1:9" ht="45">
      <c r="A15" s="79" t="s">
        <v>44</v>
      </c>
      <c r="B15" s="56">
        <v>650</v>
      </c>
      <c r="C15" s="29" t="s">
        <v>46</v>
      </c>
      <c r="D15" s="29" t="s">
        <v>47</v>
      </c>
      <c r="E15" s="80" t="s">
        <v>111</v>
      </c>
      <c r="F15" s="14">
        <v>0</v>
      </c>
      <c r="G15" s="81">
        <f t="shared" ref="G15:I19" si="1">G16</f>
        <v>1910.7</v>
      </c>
      <c r="H15" s="81">
        <f t="shared" si="1"/>
        <v>-5</v>
      </c>
      <c r="I15" s="81">
        <f t="shared" si="1"/>
        <v>1905.7</v>
      </c>
    </row>
    <row r="16" spans="1:9" ht="57.75">
      <c r="A16" s="82" t="s">
        <v>11</v>
      </c>
      <c r="B16" s="43">
        <v>650</v>
      </c>
      <c r="C16" s="35" t="s">
        <v>46</v>
      </c>
      <c r="D16" s="35" t="s">
        <v>47</v>
      </c>
      <c r="E16" s="27" t="s">
        <v>54</v>
      </c>
      <c r="F16" s="14">
        <v>0</v>
      </c>
      <c r="G16" s="20">
        <f t="shared" si="1"/>
        <v>1910.7</v>
      </c>
      <c r="H16" s="20">
        <f t="shared" si="1"/>
        <v>-5</v>
      </c>
      <c r="I16" s="20">
        <f t="shared" si="1"/>
        <v>1905.7</v>
      </c>
    </row>
    <row r="17" spans="1:9" ht="45">
      <c r="A17" s="30" t="s">
        <v>51</v>
      </c>
      <c r="B17" s="56">
        <v>650</v>
      </c>
      <c r="C17" s="29" t="s">
        <v>46</v>
      </c>
      <c r="D17" s="29" t="s">
        <v>47</v>
      </c>
      <c r="E17" s="14" t="s">
        <v>55</v>
      </c>
      <c r="F17" s="14">
        <v>0</v>
      </c>
      <c r="G17" s="19">
        <f t="shared" si="1"/>
        <v>1910.7</v>
      </c>
      <c r="H17" s="19">
        <f t="shared" si="1"/>
        <v>-5</v>
      </c>
      <c r="I17" s="19">
        <f t="shared" si="1"/>
        <v>1905.7</v>
      </c>
    </row>
    <row r="18" spans="1:9" ht="30">
      <c r="A18" s="51" t="s">
        <v>182</v>
      </c>
      <c r="B18" s="60">
        <v>650</v>
      </c>
      <c r="C18" s="33" t="s">
        <v>46</v>
      </c>
      <c r="D18" s="33" t="s">
        <v>47</v>
      </c>
      <c r="E18" s="58" t="s">
        <v>56</v>
      </c>
      <c r="F18" s="14">
        <v>0</v>
      </c>
      <c r="G18" s="18">
        <f t="shared" si="1"/>
        <v>1910.7</v>
      </c>
      <c r="H18" s="18">
        <f t="shared" si="1"/>
        <v>-5</v>
      </c>
      <c r="I18" s="18">
        <f t="shared" si="1"/>
        <v>1905.7</v>
      </c>
    </row>
    <row r="19" spans="1:9" ht="90">
      <c r="A19" s="31" t="s">
        <v>17</v>
      </c>
      <c r="B19" s="56">
        <v>650</v>
      </c>
      <c r="C19" s="29" t="s">
        <v>46</v>
      </c>
      <c r="D19" s="29" t="s">
        <v>47</v>
      </c>
      <c r="E19" s="46" t="s">
        <v>56</v>
      </c>
      <c r="F19" s="13" t="s">
        <v>49</v>
      </c>
      <c r="G19" s="19">
        <f>G20</f>
        <v>1910.7</v>
      </c>
      <c r="H19" s="19">
        <f t="shared" si="1"/>
        <v>-5</v>
      </c>
      <c r="I19" s="19">
        <f t="shared" si="1"/>
        <v>1905.7</v>
      </c>
    </row>
    <row r="20" spans="1:9" ht="30">
      <c r="A20" s="31" t="s">
        <v>28</v>
      </c>
      <c r="B20" s="56">
        <v>650</v>
      </c>
      <c r="C20" s="29" t="s">
        <v>46</v>
      </c>
      <c r="D20" s="29" t="s">
        <v>47</v>
      </c>
      <c r="E20" s="46" t="s">
        <v>56</v>
      </c>
      <c r="F20" s="13" t="s">
        <v>50</v>
      </c>
      <c r="G20" s="19">
        <v>1910.7</v>
      </c>
      <c r="H20" s="19">
        <v>-5</v>
      </c>
      <c r="I20" s="19">
        <f>G20+H20</f>
        <v>1905.7</v>
      </c>
    </row>
    <row r="21" spans="1:9" ht="75">
      <c r="A21" s="83" t="s">
        <v>52</v>
      </c>
      <c r="B21" s="60">
        <v>650</v>
      </c>
      <c r="C21" s="84">
        <v>1</v>
      </c>
      <c r="D21" s="84">
        <v>4</v>
      </c>
      <c r="E21" s="80" t="s">
        <v>111</v>
      </c>
      <c r="F21" s="14">
        <v>0</v>
      </c>
      <c r="G21" s="18">
        <f t="shared" ref="G21:I22" si="2">G22</f>
        <v>25228.499999999996</v>
      </c>
      <c r="H21" s="18">
        <f t="shared" si="2"/>
        <v>2.399999999999995</v>
      </c>
      <c r="I21" s="18">
        <f t="shared" si="2"/>
        <v>25230.899999999998</v>
      </c>
    </row>
    <row r="22" spans="1:9" ht="57.75">
      <c r="A22" s="82" t="s">
        <v>11</v>
      </c>
      <c r="B22" s="43">
        <v>650</v>
      </c>
      <c r="C22" s="35" t="s">
        <v>46</v>
      </c>
      <c r="D22" s="35" t="s">
        <v>53</v>
      </c>
      <c r="E22" s="27" t="s">
        <v>54</v>
      </c>
      <c r="F22" s="27">
        <v>0</v>
      </c>
      <c r="G22" s="20">
        <f t="shared" si="2"/>
        <v>25228.499999999996</v>
      </c>
      <c r="H22" s="20">
        <f t="shared" si="2"/>
        <v>2.399999999999995</v>
      </c>
      <c r="I22" s="20">
        <f t="shared" si="2"/>
        <v>25230.899999999998</v>
      </c>
    </row>
    <row r="23" spans="1:9" ht="45">
      <c r="A23" s="30" t="s">
        <v>51</v>
      </c>
      <c r="B23" s="56">
        <v>650</v>
      </c>
      <c r="C23" s="29" t="s">
        <v>46</v>
      </c>
      <c r="D23" s="29" t="s">
        <v>53</v>
      </c>
      <c r="E23" s="14" t="s">
        <v>55</v>
      </c>
      <c r="F23" s="14">
        <v>0</v>
      </c>
      <c r="G23" s="19">
        <f>G24+G30</f>
        <v>25228.499999999996</v>
      </c>
      <c r="H23" s="19">
        <f t="shared" ref="H23:I23" si="3">H24+H30</f>
        <v>2.399999999999995</v>
      </c>
      <c r="I23" s="19">
        <f t="shared" si="3"/>
        <v>25230.899999999998</v>
      </c>
    </row>
    <row r="24" spans="1:9" ht="30">
      <c r="A24" s="85" t="s">
        <v>40</v>
      </c>
      <c r="B24" s="56">
        <v>650</v>
      </c>
      <c r="C24" s="33" t="s">
        <v>46</v>
      </c>
      <c r="D24" s="33" t="s">
        <v>53</v>
      </c>
      <c r="E24" s="86" t="s">
        <v>57</v>
      </c>
      <c r="F24" s="14">
        <v>0</v>
      </c>
      <c r="G24" s="18">
        <f>G25+G28</f>
        <v>24492.399999999998</v>
      </c>
      <c r="H24" s="18">
        <f>H25+H28</f>
        <v>2.399999999999995</v>
      </c>
      <c r="I24" s="18">
        <f>I25+I28</f>
        <v>24494.799999999999</v>
      </c>
    </row>
    <row r="25" spans="1:9" ht="90">
      <c r="A25" s="39" t="s">
        <v>17</v>
      </c>
      <c r="B25" s="60">
        <v>650</v>
      </c>
      <c r="C25" s="33" t="s">
        <v>46</v>
      </c>
      <c r="D25" s="33" t="s">
        <v>53</v>
      </c>
      <c r="E25" s="86" t="s">
        <v>57</v>
      </c>
      <c r="F25" s="23">
        <v>100</v>
      </c>
      <c r="G25" s="18">
        <f>G27+G26</f>
        <v>24417.599999999999</v>
      </c>
      <c r="H25" s="18">
        <f t="shared" ref="H25:I25" si="4">H27+H26</f>
        <v>-5.8000000000000043</v>
      </c>
      <c r="I25" s="18">
        <f t="shared" si="4"/>
        <v>24411.8</v>
      </c>
    </row>
    <row r="26" spans="1:9" ht="30">
      <c r="A26" s="40" t="s">
        <v>18</v>
      </c>
      <c r="B26" s="56">
        <v>650</v>
      </c>
      <c r="C26" s="33" t="s">
        <v>46</v>
      </c>
      <c r="D26" s="33" t="s">
        <v>53</v>
      </c>
      <c r="E26" s="86" t="s">
        <v>57</v>
      </c>
      <c r="F26" s="23">
        <v>110</v>
      </c>
      <c r="G26" s="18"/>
      <c r="H26" s="18">
        <v>61.4</v>
      </c>
      <c r="I26" s="15">
        <f>G26+H26</f>
        <v>61.4</v>
      </c>
    </row>
    <row r="27" spans="1:9" ht="30">
      <c r="A27" s="40" t="s">
        <v>28</v>
      </c>
      <c r="B27" s="56">
        <v>650</v>
      </c>
      <c r="C27" s="29" t="s">
        <v>46</v>
      </c>
      <c r="D27" s="29" t="s">
        <v>53</v>
      </c>
      <c r="E27" s="68" t="s">
        <v>57</v>
      </c>
      <c r="F27" s="14">
        <v>120</v>
      </c>
      <c r="G27" s="19">
        <v>24417.599999999999</v>
      </c>
      <c r="H27" s="19">
        <v>-67.2</v>
      </c>
      <c r="I27" s="19">
        <f>G27+H27</f>
        <v>24350.399999999998</v>
      </c>
    </row>
    <row r="28" spans="1:9" ht="30">
      <c r="A28" s="51" t="s">
        <v>197</v>
      </c>
      <c r="B28" s="56">
        <v>650</v>
      </c>
      <c r="C28" s="33" t="s">
        <v>46</v>
      </c>
      <c r="D28" s="33" t="s">
        <v>53</v>
      </c>
      <c r="E28" s="86" t="s">
        <v>57</v>
      </c>
      <c r="F28" s="23">
        <v>200</v>
      </c>
      <c r="G28" s="15">
        <f>G29</f>
        <v>74.8</v>
      </c>
      <c r="H28" s="15">
        <f>H29</f>
        <v>8.1999999999999993</v>
      </c>
      <c r="I28" s="15">
        <f>I29</f>
        <v>83</v>
      </c>
    </row>
    <row r="29" spans="1:9" ht="45">
      <c r="A29" s="30" t="s">
        <v>198</v>
      </c>
      <c r="B29" s="56">
        <v>650</v>
      </c>
      <c r="C29" s="29" t="s">
        <v>46</v>
      </c>
      <c r="D29" s="29" t="s">
        <v>53</v>
      </c>
      <c r="E29" s="68" t="s">
        <v>57</v>
      </c>
      <c r="F29" s="14">
        <v>240</v>
      </c>
      <c r="G29" s="15">
        <v>74.8</v>
      </c>
      <c r="H29" s="9">
        <v>8.1999999999999993</v>
      </c>
      <c r="I29" s="15">
        <f>G29+H29</f>
        <v>83</v>
      </c>
    </row>
    <row r="30" spans="1:9" ht="31.5">
      <c r="A30" s="110" t="s">
        <v>183</v>
      </c>
      <c r="B30" s="56">
        <v>650</v>
      </c>
      <c r="C30" s="29" t="s">
        <v>46</v>
      </c>
      <c r="D30" s="29" t="s">
        <v>53</v>
      </c>
      <c r="E30" s="68" t="s">
        <v>171</v>
      </c>
      <c r="F30" s="14">
        <v>0</v>
      </c>
      <c r="G30" s="15">
        <f>G31</f>
        <v>736.1</v>
      </c>
      <c r="H30" s="15">
        <f t="shared" ref="H30:I31" si="5">H31</f>
        <v>0</v>
      </c>
      <c r="I30" s="15">
        <f t="shared" si="5"/>
        <v>736.1</v>
      </c>
    </row>
    <row r="31" spans="1:9" ht="32.25" customHeight="1">
      <c r="A31" s="105" t="s">
        <v>197</v>
      </c>
      <c r="B31" s="60">
        <v>650</v>
      </c>
      <c r="C31" s="29" t="s">
        <v>46</v>
      </c>
      <c r="D31" s="29" t="s">
        <v>53</v>
      </c>
      <c r="E31" s="68" t="s">
        <v>171</v>
      </c>
      <c r="F31" s="23">
        <v>200</v>
      </c>
      <c r="G31" s="15">
        <f>G32</f>
        <v>736.1</v>
      </c>
      <c r="H31" s="15">
        <f t="shared" si="5"/>
        <v>0</v>
      </c>
      <c r="I31" s="15">
        <f t="shared" si="5"/>
        <v>736.1</v>
      </c>
    </row>
    <row r="32" spans="1:9" ht="47.25">
      <c r="A32" s="106" t="s">
        <v>198</v>
      </c>
      <c r="B32" s="56">
        <v>650</v>
      </c>
      <c r="C32" s="29" t="s">
        <v>46</v>
      </c>
      <c r="D32" s="29" t="s">
        <v>53</v>
      </c>
      <c r="E32" s="68" t="s">
        <v>171</v>
      </c>
      <c r="F32" s="14">
        <v>240</v>
      </c>
      <c r="G32" s="9">
        <v>736.1</v>
      </c>
      <c r="H32" s="9"/>
      <c r="I32" s="15">
        <f>G32+H32</f>
        <v>736.1</v>
      </c>
    </row>
    <row r="33" spans="1:9">
      <c r="A33" s="51" t="s">
        <v>58</v>
      </c>
      <c r="B33" s="56">
        <v>650</v>
      </c>
      <c r="C33" s="84">
        <v>1</v>
      </c>
      <c r="D33" s="84">
        <v>11</v>
      </c>
      <c r="E33" s="58" t="s">
        <v>111</v>
      </c>
      <c r="F33" s="23">
        <v>0</v>
      </c>
      <c r="G33" s="15">
        <f t="shared" ref="G33:I37" si="6">G34</f>
        <v>300</v>
      </c>
      <c r="H33" s="15">
        <f t="shared" si="6"/>
        <v>0</v>
      </c>
      <c r="I33" s="15">
        <f t="shared" si="6"/>
        <v>300</v>
      </c>
    </row>
    <row r="34" spans="1:9" ht="72">
      <c r="A34" s="25" t="s">
        <v>5</v>
      </c>
      <c r="B34" s="43">
        <v>650</v>
      </c>
      <c r="C34" s="101">
        <v>1</v>
      </c>
      <c r="D34" s="101">
        <v>11</v>
      </c>
      <c r="E34" s="54" t="s">
        <v>72</v>
      </c>
      <c r="F34" s="27">
        <v>0</v>
      </c>
      <c r="G34" s="21">
        <f t="shared" si="6"/>
        <v>300</v>
      </c>
      <c r="H34" s="21">
        <f t="shared" si="6"/>
        <v>0</v>
      </c>
      <c r="I34" s="21">
        <f t="shared" si="6"/>
        <v>300</v>
      </c>
    </row>
    <row r="35" spans="1:9" ht="60">
      <c r="A35" s="30" t="s">
        <v>71</v>
      </c>
      <c r="B35" s="56">
        <v>650</v>
      </c>
      <c r="C35" s="67">
        <v>1</v>
      </c>
      <c r="D35" s="67">
        <v>11</v>
      </c>
      <c r="E35" s="46" t="s">
        <v>113</v>
      </c>
      <c r="F35" s="14">
        <v>0</v>
      </c>
      <c r="G35" s="16">
        <f t="shared" si="6"/>
        <v>300</v>
      </c>
      <c r="H35" s="16">
        <f t="shared" si="6"/>
        <v>0</v>
      </c>
      <c r="I35" s="16">
        <f t="shared" si="6"/>
        <v>300</v>
      </c>
    </row>
    <row r="36" spans="1:9">
      <c r="A36" s="87" t="s">
        <v>161</v>
      </c>
      <c r="B36" s="56">
        <v>650</v>
      </c>
      <c r="C36" s="67">
        <v>1</v>
      </c>
      <c r="D36" s="67">
        <v>11</v>
      </c>
      <c r="E36" s="46" t="s">
        <v>128</v>
      </c>
      <c r="F36" s="23">
        <v>0</v>
      </c>
      <c r="G36" s="16">
        <f t="shared" si="6"/>
        <v>300</v>
      </c>
      <c r="H36" s="16">
        <f t="shared" si="6"/>
        <v>0</v>
      </c>
      <c r="I36" s="16">
        <f t="shared" si="6"/>
        <v>300</v>
      </c>
    </row>
    <row r="37" spans="1:9">
      <c r="A37" s="31" t="s">
        <v>20</v>
      </c>
      <c r="B37" s="56">
        <v>650</v>
      </c>
      <c r="C37" s="67">
        <v>1</v>
      </c>
      <c r="D37" s="67">
        <v>11</v>
      </c>
      <c r="E37" s="46" t="s">
        <v>128</v>
      </c>
      <c r="F37" s="13" t="s">
        <v>23</v>
      </c>
      <c r="G37" s="16">
        <f t="shared" si="6"/>
        <v>300</v>
      </c>
      <c r="H37" s="16">
        <f t="shared" si="6"/>
        <v>0</v>
      </c>
      <c r="I37" s="16">
        <f t="shared" si="6"/>
        <v>300</v>
      </c>
    </row>
    <row r="38" spans="1:9">
      <c r="A38" s="31" t="s">
        <v>59</v>
      </c>
      <c r="B38" s="56">
        <v>650</v>
      </c>
      <c r="C38" s="67">
        <v>1</v>
      </c>
      <c r="D38" s="67">
        <v>11</v>
      </c>
      <c r="E38" s="46" t="s">
        <v>128</v>
      </c>
      <c r="F38" s="13" t="s">
        <v>60</v>
      </c>
      <c r="G38" s="16">
        <v>300</v>
      </c>
      <c r="H38" s="16"/>
      <c r="I38" s="16">
        <v>300</v>
      </c>
    </row>
    <row r="39" spans="1:9">
      <c r="A39" s="51" t="s">
        <v>61</v>
      </c>
      <c r="B39" s="60">
        <v>650</v>
      </c>
      <c r="C39" s="84">
        <v>1</v>
      </c>
      <c r="D39" s="84">
        <v>13</v>
      </c>
      <c r="E39" s="86" t="s">
        <v>112</v>
      </c>
      <c r="F39" s="23">
        <v>0</v>
      </c>
      <c r="G39" s="15">
        <f>G40</f>
        <v>14775.100000000002</v>
      </c>
      <c r="H39" s="15">
        <f>H40</f>
        <v>102.5</v>
      </c>
      <c r="I39" s="15">
        <f>I40</f>
        <v>14877.6</v>
      </c>
    </row>
    <row r="40" spans="1:9" ht="57.75">
      <c r="A40" s="82" t="s">
        <v>11</v>
      </c>
      <c r="B40" s="43">
        <v>650</v>
      </c>
      <c r="C40" s="84">
        <v>1</v>
      </c>
      <c r="D40" s="84">
        <v>13</v>
      </c>
      <c r="E40" s="27" t="s">
        <v>54</v>
      </c>
      <c r="F40" s="14">
        <v>0</v>
      </c>
      <c r="G40" s="21">
        <f>G41+G50+G57</f>
        <v>14775.100000000002</v>
      </c>
      <c r="H40" s="21">
        <f>H41+H50+H57</f>
        <v>102.5</v>
      </c>
      <c r="I40" s="21">
        <f>I41+I50+I57</f>
        <v>14877.6</v>
      </c>
    </row>
    <row r="41" spans="1:9" ht="45">
      <c r="A41" s="30" t="s">
        <v>162</v>
      </c>
      <c r="B41" s="56">
        <v>650</v>
      </c>
      <c r="C41" s="84">
        <v>1</v>
      </c>
      <c r="D41" s="84">
        <v>13</v>
      </c>
      <c r="E41" s="14" t="s">
        <v>55</v>
      </c>
      <c r="F41" s="14">
        <v>0</v>
      </c>
      <c r="G41" s="16">
        <f>G42</f>
        <v>12170.500000000002</v>
      </c>
      <c r="H41" s="16">
        <f>H42</f>
        <v>16.7</v>
      </c>
      <c r="I41" s="16">
        <f>I42</f>
        <v>12187.2</v>
      </c>
    </row>
    <row r="42" spans="1:9" ht="94.5">
      <c r="A42" s="106" t="s">
        <v>154</v>
      </c>
      <c r="B42" s="56">
        <v>650</v>
      </c>
      <c r="C42" s="84">
        <v>1</v>
      </c>
      <c r="D42" s="84">
        <v>13</v>
      </c>
      <c r="E42" s="86" t="s">
        <v>62</v>
      </c>
      <c r="F42" s="14">
        <v>0</v>
      </c>
      <c r="G42" s="16">
        <f>G43+G45+G49+G47</f>
        <v>12170.500000000002</v>
      </c>
      <c r="H42" s="16">
        <f>H43+H45+H49+H47</f>
        <v>16.7</v>
      </c>
      <c r="I42" s="16">
        <f>I43+I45+I49+I47</f>
        <v>12187.2</v>
      </c>
    </row>
    <row r="43" spans="1:9" ht="90">
      <c r="A43" s="39" t="s">
        <v>17</v>
      </c>
      <c r="B43" s="60">
        <v>650</v>
      </c>
      <c r="C43" s="84">
        <v>1</v>
      </c>
      <c r="D43" s="84">
        <v>13</v>
      </c>
      <c r="E43" s="86" t="s">
        <v>62</v>
      </c>
      <c r="F43" s="23">
        <v>100</v>
      </c>
      <c r="G43" s="15">
        <f>G44</f>
        <v>10045.1</v>
      </c>
      <c r="H43" s="15">
        <f t="shared" ref="H43:I43" si="7">H44</f>
        <v>-6.4</v>
      </c>
      <c r="I43" s="15">
        <f t="shared" si="7"/>
        <v>10038.700000000001</v>
      </c>
    </row>
    <row r="44" spans="1:9" ht="30">
      <c r="A44" s="40" t="s">
        <v>18</v>
      </c>
      <c r="B44" s="56">
        <v>650</v>
      </c>
      <c r="C44" s="84">
        <v>1</v>
      </c>
      <c r="D44" s="84">
        <v>13</v>
      </c>
      <c r="E44" s="68" t="s">
        <v>62</v>
      </c>
      <c r="F44" s="14">
        <v>110</v>
      </c>
      <c r="G44" s="16">
        <f>9650+395.1</f>
        <v>10045.1</v>
      </c>
      <c r="H44" s="16">
        <v>-6.4</v>
      </c>
      <c r="I44" s="16">
        <f>G44+H44</f>
        <v>10038.700000000001</v>
      </c>
    </row>
    <row r="45" spans="1:9" ht="30">
      <c r="A45" s="51" t="s">
        <v>197</v>
      </c>
      <c r="B45" s="56">
        <v>650</v>
      </c>
      <c r="C45" s="84">
        <v>1</v>
      </c>
      <c r="D45" s="84">
        <v>13</v>
      </c>
      <c r="E45" s="86" t="s">
        <v>62</v>
      </c>
      <c r="F45" s="23">
        <v>200</v>
      </c>
      <c r="G45" s="15">
        <f>G46</f>
        <v>1967.7</v>
      </c>
      <c r="H45" s="15">
        <f>H46</f>
        <v>13.1</v>
      </c>
      <c r="I45" s="15">
        <f>I46</f>
        <v>1980.8</v>
      </c>
    </row>
    <row r="46" spans="1:9" ht="45">
      <c r="A46" s="40" t="s">
        <v>108</v>
      </c>
      <c r="B46" s="56">
        <v>650</v>
      </c>
      <c r="C46" s="84">
        <v>1</v>
      </c>
      <c r="D46" s="84">
        <v>13</v>
      </c>
      <c r="E46" s="68" t="s">
        <v>62</v>
      </c>
      <c r="F46" s="14">
        <v>240</v>
      </c>
      <c r="G46" s="16">
        <v>1967.7</v>
      </c>
      <c r="H46" s="16">
        <v>13.1</v>
      </c>
      <c r="I46" s="16">
        <f>G46+H46</f>
        <v>1980.8</v>
      </c>
    </row>
    <row r="47" spans="1:9">
      <c r="A47" s="31" t="s">
        <v>20</v>
      </c>
      <c r="B47" s="56">
        <v>650</v>
      </c>
      <c r="C47" s="84">
        <v>1</v>
      </c>
      <c r="D47" s="84">
        <v>13</v>
      </c>
      <c r="E47" s="68" t="s">
        <v>62</v>
      </c>
      <c r="F47" s="14">
        <v>800</v>
      </c>
      <c r="G47" s="16">
        <f>G48</f>
        <v>3</v>
      </c>
      <c r="H47" s="16">
        <f t="shared" ref="H47:I47" si="8">H48</f>
        <v>0</v>
      </c>
      <c r="I47" s="16">
        <f t="shared" si="8"/>
        <v>3</v>
      </c>
    </row>
    <row r="48" spans="1:9" ht="15.75">
      <c r="A48" s="126" t="s">
        <v>204</v>
      </c>
      <c r="B48" s="56">
        <v>650</v>
      </c>
      <c r="C48" s="84">
        <v>1</v>
      </c>
      <c r="D48" s="84">
        <v>13</v>
      </c>
      <c r="E48" s="68" t="s">
        <v>62</v>
      </c>
      <c r="F48" s="14">
        <v>830</v>
      </c>
      <c r="G48" s="16">
        <v>3</v>
      </c>
      <c r="H48" s="16"/>
      <c r="I48" s="16">
        <f>G48+H48</f>
        <v>3</v>
      </c>
    </row>
    <row r="49" spans="1:9">
      <c r="A49" s="31" t="s">
        <v>21</v>
      </c>
      <c r="B49" s="56">
        <v>650</v>
      </c>
      <c r="C49" s="84">
        <v>1</v>
      </c>
      <c r="D49" s="84">
        <v>13</v>
      </c>
      <c r="E49" s="68" t="s">
        <v>62</v>
      </c>
      <c r="F49" s="14">
        <v>850</v>
      </c>
      <c r="G49" s="16">
        <v>154.69999999999999</v>
      </c>
      <c r="H49" s="16">
        <v>10</v>
      </c>
      <c r="I49" s="16">
        <f>G49+H49</f>
        <v>164.7</v>
      </c>
    </row>
    <row r="50" spans="1:9" ht="30">
      <c r="A50" s="62" t="s">
        <v>183</v>
      </c>
      <c r="B50" s="56">
        <v>650</v>
      </c>
      <c r="C50" s="84">
        <v>1</v>
      </c>
      <c r="D50" s="84">
        <v>13</v>
      </c>
      <c r="E50" s="86" t="s">
        <v>171</v>
      </c>
      <c r="F50" s="14">
        <v>0</v>
      </c>
      <c r="G50" s="19">
        <f>G51+G55+G54</f>
        <v>1658.7</v>
      </c>
      <c r="H50" s="19">
        <f>H51+H55+H54</f>
        <v>-14.199999999999996</v>
      </c>
      <c r="I50" s="19">
        <f>I51+I55+I54</f>
        <v>1644.5</v>
      </c>
    </row>
    <row r="51" spans="1:9" ht="90">
      <c r="A51" s="39" t="s">
        <v>17</v>
      </c>
      <c r="B51" s="56">
        <v>650</v>
      </c>
      <c r="C51" s="84">
        <v>1</v>
      </c>
      <c r="D51" s="84">
        <v>13</v>
      </c>
      <c r="E51" s="86" t="s">
        <v>171</v>
      </c>
      <c r="F51" s="61">
        <v>100</v>
      </c>
      <c r="G51" s="18">
        <f>G52</f>
        <v>895.3</v>
      </c>
      <c r="H51" s="18">
        <f>H52</f>
        <v>-49.3</v>
      </c>
      <c r="I51" s="18">
        <f>I52</f>
        <v>846</v>
      </c>
    </row>
    <row r="52" spans="1:9" ht="30">
      <c r="A52" s="31" t="s">
        <v>28</v>
      </c>
      <c r="B52" s="56">
        <v>650</v>
      </c>
      <c r="C52" s="84">
        <v>1</v>
      </c>
      <c r="D52" s="84">
        <v>13</v>
      </c>
      <c r="E52" s="86" t="s">
        <v>171</v>
      </c>
      <c r="F52" s="47">
        <v>120</v>
      </c>
      <c r="G52" s="19">
        <v>895.3</v>
      </c>
      <c r="H52" s="19">
        <v>-49.3</v>
      </c>
      <c r="I52" s="19">
        <f>G52+H52</f>
        <v>846</v>
      </c>
    </row>
    <row r="53" spans="1:9" ht="30">
      <c r="A53" s="51" t="s">
        <v>197</v>
      </c>
      <c r="B53" s="56">
        <v>650</v>
      </c>
      <c r="C53" s="84">
        <v>1</v>
      </c>
      <c r="D53" s="84">
        <v>13</v>
      </c>
      <c r="E53" s="86" t="s">
        <v>171</v>
      </c>
      <c r="F53" s="47">
        <v>200</v>
      </c>
      <c r="G53" s="19">
        <f>G54</f>
        <v>540</v>
      </c>
      <c r="H53" s="19">
        <f t="shared" ref="H53:I53" si="9">H54</f>
        <v>0</v>
      </c>
      <c r="I53" s="19">
        <f t="shared" si="9"/>
        <v>540</v>
      </c>
    </row>
    <row r="54" spans="1:9" ht="33" customHeight="1">
      <c r="A54" s="40" t="s">
        <v>108</v>
      </c>
      <c r="B54" s="56">
        <v>650</v>
      </c>
      <c r="C54" s="84">
        <v>1</v>
      </c>
      <c r="D54" s="84">
        <v>13</v>
      </c>
      <c r="E54" s="86" t="s">
        <v>171</v>
      </c>
      <c r="F54" s="47">
        <v>240</v>
      </c>
      <c r="G54" s="19">
        <v>540</v>
      </c>
      <c r="H54" s="19"/>
      <c r="I54" s="19">
        <f>G54+H54</f>
        <v>540</v>
      </c>
    </row>
    <row r="55" spans="1:9">
      <c r="A55" s="31" t="s">
        <v>20</v>
      </c>
      <c r="B55" s="56">
        <v>650</v>
      </c>
      <c r="C55" s="84">
        <v>1</v>
      </c>
      <c r="D55" s="84">
        <v>13</v>
      </c>
      <c r="E55" s="86" t="s">
        <v>171</v>
      </c>
      <c r="F55" s="24">
        <v>800</v>
      </c>
      <c r="G55" s="18">
        <f>G56</f>
        <v>223.4</v>
      </c>
      <c r="H55" s="18">
        <f>H56</f>
        <v>35.1</v>
      </c>
      <c r="I55" s="18">
        <f>I56</f>
        <v>258.5</v>
      </c>
    </row>
    <row r="56" spans="1:9">
      <c r="A56" s="31" t="s">
        <v>21</v>
      </c>
      <c r="B56" s="56">
        <v>650</v>
      </c>
      <c r="C56" s="84">
        <v>1</v>
      </c>
      <c r="D56" s="84">
        <v>13</v>
      </c>
      <c r="E56" s="86" t="s">
        <v>171</v>
      </c>
      <c r="F56" s="13">
        <v>850</v>
      </c>
      <c r="G56" s="19">
        <v>223.4</v>
      </c>
      <c r="H56" s="19">
        <v>35.1</v>
      </c>
      <c r="I56" s="19">
        <f>G56+H56</f>
        <v>258.5</v>
      </c>
    </row>
    <row r="57" spans="1:9" ht="60">
      <c r="A57" s="62" t="s">
        <v>65</v>
      </c>
      <c r="B57" s="56">
        <v>650</v>
      </c>
      <c r="C57" s="84">
        <v>1</v>
      </c>
      <c r="D57" s="84">
        <v>13</v>
      </c>
      <c r="E57" s="86" t="s">
        <v>129</v>
      </c>
      <c r="F57" s="14">
        <v>0</v>
      </c>
      <c r="G57" s="19">
        <f t="shared" ref="G57:I58" si="10">G58</f>
        <v>945.9</v>
      </c>
      <c r="H57" s="19">
        <f t="shared" si="10"/>
        <v>100</v>
      </c>
      <c r="I57" s="19">
        <f t="shared" si="10"/>
        <v>1045.9000000000001</v>
      </c>
    </row>
    <row r="58" spans="1:9" ht="30" customHeight="1">
      <c r="A58" s="51" t="s">
        <v>199</v>
      </c>
      <c r="B58" s="56">
        <v>650</v>
      </c>
      <c r="C58" s="84">
        <v>1</v>
      </c>
      <c r="D58" s="84">
        <v>13</v>
      </c>
      <c r="E58" s="86" t="s">
        <v>129</v>
      </c>
      <c r="F58" s="23">
        <v>200</v>
      </c>
      <c r="G58" s="19">
        <f t="shared" si="10"/>
        <v>945.9</v>
      </c>
      <c r="H58" s="19">
        <f t="shared" si="10"/>
        <v>100</v>
      </c>
      <c r="I58" s="19">
        <f t="shared" si="10"/>
        <v>1045.9000000000001</v>
      </c>
    </row>
    <row r="59" spans="1:9" ht="45">
      <c r="A59" s="40" t="s">
        <v>108</v>
      </c>
      <c r="B59" s="56">
        <v>650</v>
      </c>
      <c r="C59" s="84">
        <v>1</v>
      </c>
      <c r="D59" s="84">
        <v>13</v>
      </c>
      <c r="E59" s="86" t="s">
        <v>129</v>
      </c>
      <c r="F59" s="14">
        <v>240</v>
      </c>
      <c r="G59" s="19">
        <v>945.9</v>
      </c>
      <c r="H59" s="19">
        <v>100</v>
      </c>
      <c r="I59" s="19">
        <f>G59+H59</f>
        <v>1045.9000000000001</v>
      </c>
    </row>
    <row r="60" spans="1:9" ht="30">
      <c r="A60" s="32" t="s">
        <v>68</v>
      </c>
      <c r="B60" s="56">
        <v>650</v>
      </c>
      <c r="C60" s="84">
        <v>3</v>
      </c>
      <c r="D60" s="33" t="s">
        <v>48</v>
      </c>
      <c r="E60" s="14" t="s">
        <v>111</v>
      </c>
      <c r="F60" s="14">
        <v>0</v>
      </c>
      <c r="G60" s="19">
        <f>G61+G70</f>
        <v>900</v>
      </c>
      <c r="H60" s="19">
        <f t="shared" ref="H60:I60" si="11">H61+H70</f>
        <v>51</v>
      </c>
      <c r="I60" s="19">
        <f t="shared" si="11"/>
        <v>951</v>
      </c>
    </row>
    <row r="61" spans="1:9" ht="72">
      <c r="A61" s="25" t="s">
        <v>5</v>
      </c>
      <c r="B61" s="43">
        <v>650</v>
      </c>
      <c r="C61" s="26" t="s">
        <v>66</v>
      </c>
      <c r="D61" s="26" t="s">
        <v>67</v>
      </c>
      <c r="E61" s="27" t="s">
        <v>72</v>
      </c>
      <c r="F61" s="27">
        <v>0</v>
      </c>
      <c r="G61" s="111">
        <f>G62+G66</f>
        <v>900</v>
      </c>
      <c r="H61" s="111">
        <f>H62+H66</f>
        <v>0</v>
      </c>
      <c r="I61" s="111">
        <f>I62+I66</f>
        <v>900</v>
      </c>
    </row>
    <row r="62" spans="1:9" ht="60">
      <c r="A62" s="30" t="s">
        <v>192</v>
      </c>
      <c r="B62" s="56">
        <v>650</v>
      </c>
      <c r="C62" s="45" t="s">
        <v>66</v>
      </c>
      <c r="D62" s="45" t="s">
        <v>67</v>
      </c>
      <c r="E62" s="14" t="s">
        <v>113</v>
      </c>
      <c r="F62" s="14">
        <v>0</v>
      </c>
      <c r="G62" s="19">
        <f t="shared" ref="G62:I64" si="12">G63</f>
        <v>260</v>
      </c>
      <c r="H62" s="19">
        <f t="shared" si="12"/>
        <v>0</v>
      </c>
      <c r="I62" s="19">
        <f t="shared" si="12"/>
        <v>260</v>
      </c>
    </row>
    <row r="63" spans="1:9" ht="75">
      <c r="A63" s="48" t="s">
        <v>181</v>
      </c>
      <c r="B63" s="56">
        <v>650</v>
      </c>
      <c r="C63" s="56" t="s">
        <v>66</v>
      </c>
      <c r="D63" s="56" t="s">
        <v>67</v>
      </c>
      <c r="E63" s="14" t="s">
        <v>151</v>
      </c>
      <c r="F63" s="14">
        <v>0</v>
      </c>
      <c r="G63" s="81">
        <f t="shared" si="12"/>
        <v>260</v>
      </c>
      <c r="H63" s="81">
        <f t="shared" si="12"/>
        <v>0</v>
      </c>
      <c r="I63" s="81">
        <f t="shared" si="12"/>
        <v>260</v>
      </c>
    </row>
    <row r="64" spans="1:9" ht="30">
      <c r="A64" s="30" t="s">
        <v>197</v>
      </c>
      <c r="B64" s="56">
        <v>650</v>
      </c>
      <c r="C64" s="56" t="s">
        <v>66</v>
      </c>
      <c r="D64" s="56" t="s">
        <v>67</v>
      </c>
      <c r="E64" s="14" t="s">
        <v>151</v>
      </c>
      <c r="F64" s="47">
        <v>200</v>
      </c>
      <c r="G64" s="19">
        <f t="shared" si="12"/>
        <v>260</v>
      </c>
      <c r="H64" s="19">
        <f t="shared" si="12"/>
        <v>0</v>
      </c>
      <c r="I64" s="19">
        <f t="shared" si="12"/>
        <v>260</v>
      </c>
    </row>
    <row r="65" spans="1:9" ht="45">
      <c r="A65" s="40" t="s">
        <v>108</v>
      </c>
      <c r="B65" s="56">
        <v>650</v>
      </c>
      <c r="C65" s="56" t="s">
        <v>66</v>
      </c>
      <c r="D65" s="56" t="s">
        <v>67</v>
      </c>
      <c r="E65" s="14" t="s">
        <v>151</v>
      </c>
      <c r="F65" s="47">
        <v>240</v>
      </c>
      <c r="G65" s="19">
        <v>260</v>
      </c>
      <c r="H65" s="19"/>
      <c r="I65" s="19">
        <v>260</v>
      </c>
    </row>
    <row r="66" spans="1:9" ht="30">
      <c r="A66" s="30" t="s">
        <v>148</v>
      </c>
      <c r="B66" s="56">
        <v>650</v>
      </c>
      <c r="C66" s="56" t="s">
        <v>66</v>
      </c>
      <c r="D66" s="56" t="s">
        <v>67</v>
      </c>
      <c r="E66" s="14" t="s">
        <v>114</v>
      </c>
      <c r="F66" s="14">
        <v>0</v>
      </c>
      <c r="G66" s="19">
        <f t="shared" ref="G66:I68" si="13">G67</f>
        <v>640</v>
      </c>
      <c r="H66" s="19">
        <f t="shared" si="13"/>
        <v>0</v>
      </c>
      <c r="I66" s="19">
        <f t="shared" si="13"/>
        <v>640</v>
      </c>
    </row>
    <row r="67" spans="1:9" ht="30">
      <c r="A67" s="48" t="s">
        <v>149</v>
      </c>
      <c r="B67" s="56">
        <v>650</v>
      </c>
      <c r="C67" s="56" t="s">
        <v>66</v>
      </c>
      <c r="D67" s="56" t="s">
        <v>67</v>
      </c>
      <c r="E67" s="14" t="s">
        <v>150</v>
      </c>
      <c r="F67" s="14">
        <v>0</v>
      </c>
      <c r="G67" s="19">
        <f t="shared" si="13"/>
        <v>640</v>
      </c>
      <c r="H67" s="19">
        <f t="shared" si="13"/>
        <v>0</v>
      </c>
      <c r="I67" s="19">
        <f t="shared" si="13"/>
        <v>640</v>
      </c>
    </row>
    <row r="68" spans="1:9" ht="30">
      <c r="A68" s="30" t="s">
        <v>200</v>
      </c>
      <c r="B68" s="56">
        <v>650</v>
      </c>
      <c r="C68" s="56" t="s">
        <v>66</v>
      </c>
      <c r="D68" s="56" t="s">
        <v>67</v>
      </c>
      <c r="E68" s="14" t="s">
        <v>150</v>
      </c>
      <c r="F68" s="47">
        <v>200</v>
      </c>
      <c r="G68" s="19">
        <f t="shared" si="13"/>
        <v>640</v>
      </c>
      <c r="H68" s="19">
        <f t="shared" si="13"/>
        <v>0</v>
      </c>
      <c r="I68" s="19">
        <f t="shared" si="13"/>
        <v>640</v>
      </c>
    </row>
    <row r="69" spans="1:9" ht="45">
      <c r="A69" s="40" t="s">
        <v>108</v>
      </c>
      <c r="B69" s="56">
        <v>650</v>
      </c>
      <c r="C69" s="56" t="s">
        <v>66</v>
      </c>
      <c r="D69" s="56" t="s">
        <v>67</v>
      </c>
      <c r="E69" s="14" t="s">
        <v>150</v>
      </c>
      <c r="F69" s="47">
        <v>240</v>
      </c>
      <c r="G69" s="19">
        <v>640</v>
      </c>
      <c r="H69" s="19"/>
      <c r="I69" s="19">
        <f>G69+H69</f>
        <v>640</v>
      </c>
    </row>
    <row r="70" spans="1:9" ht="45">
      <c r="A70" s="40" t="s">
        <v>205</v>
      </c>
      <c r="B70" s="56">
        <v>650</v>
      </c>
      <c r="C70" s="56" t="s">
        <v>66</v>
      </c>
      <c r="D70" s="56" t="s">
        <v>98</v>
      </c>
      <c r="E70" s="14" t="s">
        <v>111</v>
      </c>
      <c r="F70" s="14">
        <v>0</v>
      </c>
      <c r="G70" s="19">
        <f>G71+G74+G77</f>
        <v>0</v>
      </c>
      <c r="H70" s="19">
        <f t="shared" ref="H70:I70" si="14">H71+H74+H77</f>
        <v>51</v>
      </c>
      <c r="I70" s="19">
        <f t="shared" si="14"/>
        <v>51</v>
      </c>
    </row>
    <row r="71" spans="1:9" ht="45.75" customHeight="1">
      <c r="A71" s="131" t="s">
        <v>206</v>
      </c>
      <c r="B71" s="56">
        <v>650</v>
      </c>
      <c r="C71" s="56" t="s">
        <v>66</v>
      </c>
      <c r="D71" s="56" t="s">
        <v>98</v>
      </c>
      <c r="E71" s="14">
        <v>1412108</v>
      </c>
      <c r="F71" s="14">
        <v>0</v>
      </c>
      <c r="G71" s="19">
        <f>G72</f>
        <v>0</v>
      </c>
      <c r="H71" s="19">
        <f t="shared" ref="H71:I72" si="15">H72</f>
        <v>8.1999999999999993</v>
      </c>
      <c r="I71" s="19">
        <f t="shared" si="15"/>
        <v>8.1999999999999993</v>
      </c>
    </row>
    <row r="72" spans="1:9" ht="29.25" customHeight="1">
      <c r="A72" s="30" t="s">
        <v>200</v>
      </c>
      <c r="B72" s="56">
        <v>650</v>
      </c>
      <c r="C72" s="56" t="s">
        <v>66</v>
      </c>
      <c r="D72" s="56" t="s">
        <v>98</v>
      </c>
      <c r="E72" s="14">
        <v>1412108</v>
      </c>
      <c r="F72" s="14">
        <v>200</v>
      </c>
      <c r="G72" s="19">
        <f>G73</f>
        <v>0</v>
      </c>
      <c r="H72" s="19">
        <f t="shared" si="15"/>
        <v>8.1999999999999993</v>
      </c>
      <c r="I72" s="19">
        <f t="shared" si="15"/>
        <v>8.1999999999999993</v>
      </c>
    </row>
    <row r="73" spans="1:9" ht="45">
      <c r="A73" s="40" t="s">
        <v>108</v>
      </c>
      <c r="B73" s="56">
        <v>650</v>
      </c>
      <c r="C73" s="56" t="s">
        <v>66</v>
      </c>
      <c r="D73" s="56" t="s">
        <v>98</v>
      </c>
      <c r="E73" s="14">
        <v>1412108</v>
      </c>
      <c r="F73" s="14">
        <v>240</v>
      </c>
      <c r="G73" s="19"/>
      <c r="H73" s="19">
        <v>8.1999999999999993</v>
      </c>
      <c r="I73" s="19">
        <f>G73+H73</f>
        <v>8.1999999999999993</v>
      </c>
    </row>
    <row r="74" spans="1:9" ht="33" customHeight="1">
      <c r="A74" s="131" t="s">
        <v>207</v>
      </c>
      <c r="B74" s="56">
        <v>650</v>
      </c>
      <c r="C74" s="56" t="s">
        <v>66</v>
      </c>
      <c r="D74" s="56" t="s">
        <v>98</v>
      </c>
      <c r="E74" s="14">
        <v>1415463</v>
      </c>
      <c r="F74" s="14">
        <v>0</v>
      </c>
      <c r="G74" s="19">
        <f>G75</f>
        <v>0</v>
      </c>
      <c r="H74" s="19">
        <f t="shared" ref="H74:I74" si="16">H75</f>
        <v>30</v>
      </c>
      <c r="I74" s="19">
        <f t="shared" si="16"/>
        <v>30</v>
      </c>
    </row>
    <row r="75" spans="1:9" ht="30">
      <c r="A75" s="30" t="s">
        <v>200</v>
      </c>
      <c r="B75" s="56">
        <v>650</v>
      </c>
      <c r="C75" s="56" t="s">
        <v>66</v>
      </c>
      <c r="D75" s="56" t="s">
        <v>98</v>
      </c>
      <c r="E75" s="14">
        <v>1415463</v>
      </c>
      <c r="F75" s="14">
        <v>200</v>
      </c>
      <c r="G75" s="19">
        <f>G76</f>
        <v>0</v>
      </c>
      <c r="H75" s="19">
        <f t="shared" ref="H75:I75" si="17">H76</f>
        <v>30</v>
      </c>
      <c r="I75" s="19">
        <f t="shared" si="17"/>
        <v>30</v>
      </c>
    </row>
    <row r="76" spans="1:9" ht="45">
      <c r="A76" s="40" t="s">
        <v>108</v>
      </c>
      <c r="B76" s="56">
        <v>650</v>
      </c>
      <c r="C76" s="56" t="s">
        <v>66</v>
      </c>
      <c r="D76" s="56" t="s">
        <v>98</v>
      </c>
      <c r="E76" s="14">
        <v>1415463</v>
      </c>
      <c r="F76" s="14">
        <v>240</v>
      </c>
      <c r="G76" s="19"/>
      <c r="H76" s="19">
        <v>30</v>
      </c>
      <c r="I76" s="19">
        <f>G76+H76</f>
        <v>30</v>
      </c>
    </row>
    <row r="77" spans="1:9" ht="28.5" customHeight="1">
      <c r="A77" s="131" t="s">
        <v>126</v>
      </c>
      <c r="B77" s="56">
        <v>650</v>
      </c>
      <c r="C77" s="56" t="s">
        <v>66</v>
      </c>
      <c r="D77" s="56" t="s">
        <v>98</v>
      </c>
      <c r="E77" s="14">
        <v>1417061</v>
      </c>
      <c r="F77" s="14">
        <v>0</v>
      </c>
      <c r="G77" s="19">
        <f>G78</f>
        <v>0</v>
      </c>
      <c r="H77" s="19">
        <f t="shared" ref="H77:I77" si="18">H78</f>
        <v>12.8</v>
      </c>
      <c r="I77" s="19">
        <f t="shared" si="18"/>
        <v>12.8</v>
      </c>
    </row>
    <row r="78" spans="1:9" ht="30">
      <c r="A78" s="30" t="s">
        <v>200</v>
      </c>
      <c r="B78" s="56">
        <v>650</v>
      </c>
      <c r="C78" s="56" t="s">
        <v>66</v>
      </c>
      <c r="D78" s="56" t="s">
        <v>98</v>
      </c>
      <c r="E78" s="14">
        <v>1417061</v>
      </c>
      <c r="F78" s="14">
        <v>200</v>
      </c>
      <c r="G78" s="19">
        <f>G79</f>
        <v>0</v>
      </c>
      <c r="H78" s="19">
        <f t="shared" ref="H78:I78" si="19">H79</f>
        <v>12.8</v>
      </c>
      <c r="I78" s="19">
        <f t="shared" si="19"/>
        <v>12.8</v>
      </c>
    </row>
    <row r="79" spans="1:9" ht="45">
      <c r="A79" s="40" t="s">
        <v>108</v>
      </c>
      <c r="B79" s="56">
        <v>650</v>
      </c>
      <c r="C79" s="56" t="s">
        <v>66</v>
      </c>
      <c r="D79" s="56" t="s">
        <v>98</v>
      </c>
      <c r="E79" s="14">
        <v>1417061</v>
      </c>
      <c r="F79" s="14">
        <v>240</v>
      </c>
      <c r="G79" s="19"/>
      <c r="H79" s="19">
        <v>12.8</v>
      </c>
      <c r="I79" s="19">
        <f>G79+H79</f>
        <v>12.8</v>
      </c>
    </row>
    <row r="80" spans="1:9">
      <c r="A80" s="88" t="s">
        <v>69</v>
      </c>
      <c r="B80" s="43">
        <v>650</v>
      </c>
      <c r="C80" s="43" t="s">
        <v>53</v>
      </c>
      <c r="D80" s="43" t="s">
        <v>48</v>
      </c>
      <c r="E80" s="89" t="s">
        <v>111</v>
      </c>
      <c r="F80" s="27">
        <v>0</v>
      </c>
      <c r="G80" s="90">
        <f>G81+G90+G96+G103</f>
        <v>14843.3</v>
      </c>
      <c r="H80" s="90">
        <f>H81+H90+H96+H103</f>
        <v>-63.299999999999955</v>
      </c>
      <c r="I80" s="90">
        <f>I81+I90+I96+I103</f>
        <v>14780</v>
      </c>
    </row>
    <row r="81" spans="1:9">
      <c r="A81" s="30" t="s">
        <v>70</v>
      </c>
      <c r="B81" s="56">
        <v>650</v>
      </c>
      <c r="C81" s="56" t="s">
        <v>53</v>
      </c>
      <c r="D81" s="56" t="s">
        <v>46</v>
      </c>
      <c r="E81" s="68" t="s">
        <v>111</v>
      </c>
      <c r="F81" s="14">
        <v>0</v>
      </c>
      <c r="G81" s="91">
        <f t="shared" ref="G81:I82" si="20">G82</f>
        <v>4638.7</v>
      </c>
      <c r="H81" s="91">
        <f t="shared" si="20"/>
        <v>-689</v>
      </c>
      <c r="I81" s="91">
        <f t="shared" si="20"/>
        <v>3949.7</v>
      </c>
    </row>
    <row r="82" spans="1:9" ht="42.75">
      <c r="A82" s="49" t="s">
        <v>6</v>
      </c>
      <c r="B82" s="43">
        <v>650</v>
      </c>
      <c r="C82" s="43" t="s">
        <v>53</v>
      </c>
      <c r="D82" s="43" t="s">
        <v>46</v>
      </c>
      <c r="E82" s="92" t="s">
        <v>122</v>
      </c>
      <c r="F82" s="27">
        <v>0</v>
      </c>
      <c r="G82" s="20">
        <f t="shared" si="20"/>
        <v>4638.7</v>
      </c>
      <c r="H82" s="20">
        <f t="shared" si="20"/>
        <v>-689</v>
      </c>
      <c r="I82" s="20">
        <f t="shared" si="20"/>
        <v>3949.7</v>
      </c>
    </row>
    <row r="83" spans="1:9" ht="30">
      <c r="A83" s="38" t="s">
        <v>164</v>
      </c>
      <c r="B83" s="56">
        <v>650</v>
      </c>
      <c r="C83" s="56" t="s">
        <v>53</v>
      </c>
      <c r="D83" s="56" t="s">
        <v>46</v>
      </c>
      <c r="E83" s="93" t="s">
        <v>115</v>
      </c>
      <c r="F83" s="14">
        <v>0</v>
      </c>
      <c r="G83" s="19">
        <f>G84+G87</f>
        <v>4638.7</v>
      </c>
      <c r="H83" s="19">
        <f>H84+H87</f>
        <v>-689</v>
      </c>
      <c r="I83" s="19">
        <f>I84+I87</f>
        <v>3949.7</v>
      </c>
    </row>
    <row r="84" spans="1:9" ht="30">
      <c r="A84" s="38" t="s">
        <v>169</v>
      </c>
      <c r="B84" s="56">
        <v>650</v>
      </c>
      <c r="C84" s="56" t="s">
        <v>53</v>
      </c>
      <c r="D84" s="56" t="s">
        <v>46</v>
      </c>
      <c r="E84" s="93" t="s">
        <v>170</v>
      </c>
      <c r="F84" s="14">
        <v>0</v>
      </c>
      <c r="G84" s="19">
        <f t="shared" ref="G84:I85" si="21">G85</f>
        <v>3738.7</v>
      </c>
      <c r="H84" s="19">
        <f t="shared" si="21"/>
        <v>-890.8</v>
      </c>
      <c r="I84" s="19">
        <f t="shared" si="21"/>
        <v>2847.8999999999996</v>
      </c>
    </row>
    <row r="85" spans="1:9" ht="90">
      <c r="A85" s="39" t="s">
        <v>17</v>
      </c>
      <c r="B85" s="56">
        <v>650</v>
      </c>
      <c r="C85" s="56" t="s">
        <v>53</v>
      </c>
      <c r="D85" s="56" t="s">
        <v>46</v>
      </c>
      <c r="E85" s="93" t="s">
        <v>170</v>
      </c>
      <c r="F85" s="94">
        <v>100</v>
      </c>
      <c r="G85" s="19">
        <f t="shared" si="21"/>
        <v>3738.7</v>
      </c>
      <c r="H85" s="19">
        <f t="shared" si="21"/>
        <v>-890.8</v>
      </c>
      <c r="I85" s="19">
        <f t="shared" si="21"/>
        <v>2847.8999999999996</v>
      </c>
    </row>
    <row r="86" spans="1:9" ht="30">
      <c r="A86" s="40" t="s">
        <v>18</v>
      </c>
      <c r="B86" s="56">
        <v>650</v>
      </c>
      <c r="C86" s="56" t="s">
        <v>53</v>
      </c>
      <c r="D86" s="56" t="s">
        <v>46</v>
      </c>
      <c r="E86" s="93" t="s">
        <v>170</v>
      </c>
      <c r="F86" s="47">
        <v>110</v>
      </c>
      <c r="G86" s="19">
        <v>3738.7</v>
      </c>
      <c r="H86" s="19">
        <v>-890.8</v>
      </c>
      <c r="I86" s="19">
        <f>G86+H86</f>
        <v>2847.8999999999996</v>
      </c>
    </row>
    <row r="87" spans="1:9" ht="30">
      <c r="A87" s="38" t="s">
        <v>163</v>
      </c>
      <c r="B87" s="56">
        <v>650</v>
      </c>
      <c r="C87" s="56" t="s">
        <v>53</v>
      </c>
      <c r="D87" s="56" t="s">
        <v>46</v>
      </c>
      <c r="E87" s="46" t="s">
        <v>208</v>
      </c>
      <c r="F87" s="14">
        <v>0</v>
      </c>
      <c r="G87" s="19">
        <f t="shared" ref="G87:I88" si="22">G88</f>
        <v>900</v>
      </c>
      <c r="H87" s="19">
        <f t="shared" si="22"/>
        <v>201.8</v>
      </c>
      <c r="I87" s="19">
        <f t="shared" si="22"/>
        <v>1101.8</v>
      </c>
    </row>
    <row r="88" spans="1:9" ht="90">
      <c r="A88" s="39" t="s">
        <v>17</v>
      </c>
      <c r="B88" s="56">
        <v>650</v>
      </c>
      <c r="C88" s="56" t="s">
        <v>53</v>
      </c>
      <c r="D88" s="56" t="s">
        <v>46</v>
      </c>
      <c r="E88" s="46" t="s">
        <v>208</v>
      </c>
      <c r="F88" s="94">
        <v>100</v>
      </c>
      <c r="G88" s="16">
        <f t="shared" si="22"/>
        <v>900</v>
      </c>
      <c r="H88" s="16">
        <f t="shared" si="22"/>
        <v>201.8</v>
      </c>
      <c r="I88" s="16">
        <f t="shared" si="22"/>
        <v>1101.8</v>
      </c>
    </row>
    <row r="89" spans="1:9" ht="30">
      <c r="A89" s="40" t="s">
        <v>18</v>
      </c>
      <c r="B89" s="56">
        <v>650</v>
      </c>
      <c r="C89" s="56" t="s">
        <v>53</v>
      </c>
      <c r="D89" s="56" t="s">
        <v>46</v>
      </c>
      <c r="E89" s="46" t="s">
        <v>208</v>
      </c>
      <c r="F89" s="47">
        <v>110</v>
      </c>
      <c r="G89" s="19">
        <v>900</v>
      </c>
      <c r="H89" s="19">
        <f>201.8</f>
        <v>201.8</v>
      </c>
      <c r="I89" s="19">
        <f>G89+H89</f>
        <v>1101.8</v>
      </c>
    </row>
    <row r="90" spans="1:9">
      <c r="A90" s="51" t="s">
        <v>73</v>
      </c>
      <c r="B90" s="56">
        <v>650</v>
      </c>
      <c r="C90" s="60" t="s">
        <v>53</v>
      </c>
      <c r="D90" s="60" t="s">
        <v>74</v>
      </c>
      <c r="E90" s="68" t="s">
        <v>111</v>
      </c>
      <c r="F90" s="14">
        <v>0</v>
      </c>
      <c r="G90" s="95">
        <f t="shared" ref="G90:I94" si="23">G91</f>
        <v>716.80000000000018</v>
      </c>
      <c r="H90" s="95">
        <f t="shared" si="23"/>
        <v>0</v>
      </c>
      <c r="I90" s="95">
        <f t="shared" si="23"/>
        <v>716.80000000000018</v>
      </c>
    </row>
    <row r="91" spans="1:9" ht="42.75">
      <c r="A91" s="57" t="s">
        <v>7</v>
      </c>
      <c r="B91" s="43">
        <v>650</v>
      </c>
      <c r="C91" s="96" t="s">
        <v>53</v>
      </c>
      <c r="D91" s="96" t="s">
        <v>74</v>
      </c>
      <c r="E91" s="27" t="s">
        <v>75</v>
      </c>
      <c r="F91" s="27">
        <v>0</v>
      </c>
      <c r="G91" s="20">
        <f t="shared" si="23"/>
        <v>716.80000000000018</v>
      </c>
      <c r="H91" s="20">
        <f t="shared" si="23"/>
        <v>0</v>
      </c>
      <c r="I91" s="20">
        <f t="shared" si="23"/>
        <v>716.80000000000018</v>
      </c>
    </row>
    <row r="92" spans="1:9">
      <c r="A92" s="41" t="s">
        <v>131</v>
      </c>
      <c r="B92" s="56">
        <v>650</v>
      </c>
      <c r="C92" s="60" t="s">
        <v>53</v>
      </c>
      <c r="D92" s="60" t="s">
        <v>74</v>
      </c>
      <c r="E92" s="14" t="s">
        <v>76</v>
      </c>
      <c r="F92" s="14">
        <v>0</v>
      </c>
      <c r="G92" s="19">
        <f t="shared" si="23"/>
        <v>716.80000000000018</v>
      </c>
      <c r="H92" s="19">
        <f t="shared" si="23"/>
        <v>0</v>
      </c>
      <c r="I92" s="19">
        <f t="shared" si="23"/>
        <v>716.80000000000018</v>
      </c>
    </row>
    <row r="93" spans="1:9" ht="60">
      <c r="A93" s="48" t="s">
        <v>25</v>
      </c>
      <c r="B93" s="56">
        <v>650</v>
      </c>
      <c r="C93" s="60" t="s">
        <v>53</v>
      </c>
      <c r="D93" s="60" t="s">
        <v>74</v>
      </c>
      <c r="E93" s="68" t="s">
        <v>77</v>
      </c>
      <c r="F93" s="14">
        <v>0</v>
      </c>
      <c r="G93" s="19">
        <f t="shared" si="23"/>
        <v>716.80000000000018</v>
      </c>
      <c r="H93" s="19">
        <f t="shared" si="23"/>
        <v>0</v>
      </c>
      <c r="I93" s="19">
        <f t="shared" si="23"/>
        <v>716.80000000000018</v>
      </c>
    </row>
    <row r="94" spans="1:9">
      <c r="A94" s="41" t="s">
        <v>20</v>
      </c>
      <c r="B94" s="56">
        <v>650</v>
      </c>
      <c r="C94" s="60" t="s">
        <v>53</v>
      </c>
      <c r="D94" s="60" t="s">
        <v>74</v>
      </c>
      <c r="E94" s="68" t="s">
        <v>77</v>
      </c>
      <c r="F94" s="47">
        <v>800</v>
      </c>
      <c r="G94" s="19">
        <f t="shared" si="23"/>
        <v>716.80000000000018</v>
      </c>
      <c r="H94" s="19">
        <f t="shared" si="23"/>
        <v>0</v>
      </c>
      <c r="I94" s="19">
        <f t="shared" si="23"/>
        <v>716.80000000000018</v>
      </c>
    </row>
    <row r="95" spans="1:9" ht="45">
      <c r="A95" s="40" t="s">
        <v>26</v>
      </c>
      <c r="B95" s="56">
        <v>650</v>
      </c>
      <c r="C95" s="60" t="s">
        <v>53</v>
      </c>
      <c r="D95" s="60" t="s">
        <v>74</v>
      </c>
      <c r="E95" s="68" t="s">
        <v>77</v>
      </c>
      <c r="F95" s="14">
        <v>810</v>
      </c>
      <c r="G95" s="16">
        <f>3000-2283.2</f>
        <v>716.80000000000018</v>
      </c>
      <c r="H95" s="16"/>
      <c r="I95" s="16">
        <f>G95+H95</f>
        <v>716.80000000000018</v>
      </c>
    </row>
    <row r="96" spans="1:9">
      <c r="A96" s="40" t="s">
        <v>78</v>
      </c>
      <c r="B96" s="56">
        <v>650</v>
      </c>
      <c r="C96" s="60" t="s">
        <v>53</v>
      </c>
      <c r="D96" s="60" t="s">
        <v>67</v>
      </c>
      <c r="E96" s="97" t="s">
        <v>111</v>
      </c>
      <c r="F96" s="14">
        <v>0</v>
      </c>
      <c r="G96" s="16">
        <f>G98</f>
        <v>8487.7999999999993</v>
      </c>
      <c r="H96" s="16">
        <f>H98</f>
        <v>625.70000000000005</v>
      </c>
      <c r="I96" s="16">
        <f>I98</f>
        <v>9113.5</v>
      </c>
    </row>
    <row r="97" spans="1:9" ht="42.75">
      <c r="A97" s="57" t="s">
        <v>7</v>
      </c>
      <c r="B97" s="43">
        <v>650</v>
      </c>
      <c r="C97" s="43" t="s">
        <v>53</v>
      </c>
      <c r="D97" s="43" t="s">
        <v>67</v>
      </c>
      <c r="E97" s="27" t="s">
        <v>75</v>
      </c>
      <c r="F97" s="27">
        <v>0</v>
      </c>
      <c r="G97" s="16">
        <f t="shared" ref="G97:I100" si="24">G98</f>
        <v>8487.7999999999993</v>
      </c>
      <c r="H97" s="16">
        <f t="shared" si="24"/>
        <v>625.70000000000005</v>
      </c>
      <c r="I97" s="16">
        <f t="shared" si="24"/>
        <v>9113.5</v>
      </c>
    </row>
    <row r="98" spans="1:9">
      <c r="A98" s="30" t="s">
        <v>130</v>
      </c>
      <c r="B98" s="56">
        <v>650</v>
      </c>
      <c r="C98" s="60" t="s">
        <v>53</v>
      </c>
      <c r="D98" s="60" t="s">
        <v>67</v>
      </c>
      <c r="E98" s="14" t="s">
        <v>79</v>
      </c>
      <c r="F98" s="14">
        <v>0</v>
      </c>
      <c r="G98" s="19">
        <f t="shared" si="24"/>
        <v>8487.7999999999993</v>
      </c>
      <c r="H98" s="19">
        <f t="shared" si="24"/>
        <v>625.70000000000005</v>
      </c>
      <c r="I98" s="19">
        <f t="shared" si="24"/>
        <v>9113.5</v>
      </c>
    </row>
    <row r="99" spans="1:9" ht="60">
      <c r="A99" s="30" t="s">
        <v>27</v>
      </c>
      <c r="B99" s="56">
        <v>650</v>
      </c>
      <c r="C99" s="60" t="s">
        <v>53</v>
      </c>
      <c r="D99" s="60" t="s">
        <v>67</v>
      </c>
      <c r="E99" s="14" t="s">
        <v>80</v>
      </c>
      <c r="F99" s="14">
        <v>0</v>
      </c>
      <c r="G99" s="19">
        <f t="shared" si="24"/>
        <v>8487.7999999999993</v>
      </c>
      <c r="H99" s="19">
        <f t="shared" si="24"/>
        <v>625.70000000000005</v>
      </c>
      <c r="I99" s="19">
        <f t="shared" si="24"/>
        <v>9113.5</v>
      </c>
    </row>
    <row r="100" spans="1:9" ht="30">
      <c r="A100" s="30" t="s">
        <v>200</v>
      </c>
      <c r="B100" s="56">
        <v>650</v>
      </c>
      <c r="C100" s="60" t="s">
        <v>53</v>
      </c>
      <c r="D100" s="60" t="s">
        <v>67</v>
      </c>
      <c r="E100" s="14" t="s">
        <v>80</v>
      </c>
      <c r="F100" s="47">
        <v>200</v>
      </c>
      <c r="G100" s="19">
        <f>G101</f>
        <v>8487.7999999999993</v>
      </c>
      <c r="H100" s="19">
        <f t="shared" si="24"/>
        <v>625.70000000000005</v>
      </c>
      <c r="I100" s="19">
        <f t="shared" si="24"/>
        <v>9113.5</v>
      </c>
    </row>
    <row r="101" spans="1:9" ht="45">
      <c r="A101" s="40" t="s">
        <v>108</v>
      </c>
      <c r="B101" s="56">
        <v>650</v>
      </c>
      <c r="C101" s="60" t="s">
        <v>53</v>
      </c>
      <c r="D101" s="60" t="s">
        <v>67</v>
      </c>
      <c r="E101" s="14" t="s">
        <v>80</v>
      </c>
      <c r="F101" s="47">
        <v>240</v>
      </c>
      <c r="G101" s="19">
        <f>5268.4+2283.2+936.2</f>
        <v>8487.7999999999993</v>
      </c>
      <c r="H101" s="9">
        <v>625.70000000000005</v>
      </c>
      <c r="I101" s="19">
        <f>G101+H101</f>
        <v>9113.5</v>
      </c>
    </row>
    <row r="102" spans="1:9" ht="45">
      <c r="A102" s="30" t="s">
        <v>8</v>
      </c>
      <c r="B102" s="56">
        <v>650</v>
      </c>
      <c r="C102" s="98" t="s">
        <v>53</v>
      </c>
      <c r="D102" s="98" t="s">
        <v>82</v>
      </c>
      <c r="E102" s="14">
        <v>1700000</v>
      </c>
      <c r="F102" s="27">
        <v>0</v>
      </c>
      <c r="G102" s="112">
        <f t="shared" ref="G102:I107" si="25">G103</f>
        <v>1000</v>
      </c>
      <c r="H102" s="112">
        <f t="shared" si="25"/>
        <v>0</v>
      </c>
      <c r="I102" s="112">
        <f t="shared" si="25"/>
        <v>1000</v>
      </c>
    </row>
    <row r="103" spans="1:9">
      <c r="A103" s="88" t="s">
        <v>81</v>
      </c>
      <c r="B103" s="96">
        <v>650</v>
      </c>
      <c r="C103" s="99" t="s">
        <v>53</v>
      </c>
      <c r="D103" s="99" t="s">
        <v>82</v>
      </c>
      <c r="E103" s="89" t="s">
        <v>111</v>
      </c>
      <c r="F103" s="27">
        <v>0</v>
      </c>
      <c r="G103" s="113">
        <f t="shared" si="25"/>
        <v>1000</v>
      </c>
      <c r="H103" s="113">
        <f t="shared" si="25"/>
        <v>0</v>
      </c>
      <c r="I103" s="113">
        <f t="shared" si="25"/>
        <v>1000</v>
      </c>
    </row>
    <row r="104" spans="1:9" ht="57">
      <c r="A104" s="34" t="s">
        <v>83</v>
      </c>
      <c r="B104" s="43">
        <v>650</v>
      </c>
      <c r="C104" s="98" t="s">
        <v>53</v>
      </c>
      <c r="D104" s="98" t="s">
        <v>82</v>
      </c>
      <c r="E104" s="27" t="s">
        <v>123</v>
      </c>
      <c r="F104" s="27">
        <v>0</v>
      </c>
      <c r="G104" s="114">
        <f t="shared" si="25"/>
        <v>1000</v>
      </c>
      <c r="H104" s="114">
        <f t="shared" si="25"/>
        <v>0</v>
      </c>
      <c r="I104" s="114">
        <f t="shared" si="25"/>
        <v>1000</v>
      </c>
    </row>
    <row r="105" spans="1:9" ht="45">
      <c r="A105" s="30" t="s">
        <v>184</v>
      </c>
      <c r="B105" s="56">
        <v>650</v>
      </c>
      <c r="C105" s="45" t="s">
        <v>53</v>
      </c>
      <c r="D105" s="45" t="s">
        <v>82</v>
      </c>
      <c r="E105" s="14" t="s">
        <v>84</v>
      </c>
      <c r="F105" s="14">
        <v>0</v>
      </c>
      <c r="G105" s="19">
        <f t="shared" si="25"/>
        <v>1000</v>
      </c>
      <c r="H105" s="19">
        <f t="shared" si="25"/>
        <v>0</v>
      </c>
      <c r="I105" s="19">
        <f t="shared" si="25"/>
        <v>1000</v>
      </c>
    </row>
    <row r="106" spans="1:9">
      <c r="A106" s="30" t="s">
        <v>24</v>
      </c>
      <c r="B106" s="56">
        <v>650</v>
      </c>
      <c r="C106" s="45" t="s">
        <v>53</v>
      </c>
      <c r="D106" s="45" t="s">
        <v>82</v>
      </c>
      <c r="E106" s="14" t="s">
        <v>85</v>
      </c>
      <c r="F106" s="14">
        <v>0</v>
      </c>
      <c r="G106" s="104">
        <f t="shared" si="25"/>
        <v>1000</v>
      </c>
      <c r="H106" s="104">
        <f t="shared" si="25"/>
        <v>0</v>
      </c>
      <c r="I106" s="104">
        <f t="shared" si="25"/>
        <v>1000</v>
      </c>
    </row>
    <row r="107" spans="1:9" ht="30">
      <c r="A107" s="30" t="s">
        <v>197</v>
      </c>
      <c r="B107" s="56">
        <v>650</v>
      </c>
      <c r="C107" s="45" t="s">
        <v>53</v>
      </c>
      <c r="D107" s="45" t="s">
        <v>82</v>
      </c>
      <c r="E107" s="14" t="s">
        <v>85</v>
      </c>
      <c r="F107" s="47">
        <v>200</v>
      </c>
      <c r="G107" s="104">
        <f t="shared" si="25"/>
        <v>1000</v>
      </c>
      <c r="H107" s="104">
        <f t="shared" si="25"/>
        <v>0</v>
      </c>
      <c r="I107" s="104">
        <f t="shared" si="25"/>
        <v>1000</v>
      </c>
    </row>
    <row r="108" spans="1:9" ht="45">
      <c r="A108" s="40" t="s">
        <v>108</v>
      </c>
      <c r="B108" s="56">
        <v>650</v>
      </c>
      <c r="C108" s="45" t="s">
        <v>53</v>
      </c>
      <c r="D108" s="45" t="s">
        <v>82</v>
      </c>
      <c r="E108" s="14" t="s">
        <v>85</v>
      </c>
      <c r="F108" s="47">
        <v>240</v>
      </c>
      <c r="G108" s="104">
        <v>1000</v>
      </c>
      <c r="H108" s="104"/>
      <c r="I108" s="104">
        <v>1000</v>
      </c>
    </row>
    <row r="109" spans="1:9">
      <c r="A109" s="88" t="s">
        <v>86</v>
      </c>
      <c r="B109" s="96">
        <v>650</v>
      </c>
      <c r="C109" s="99" t="s">
        <v>87</v>
      </c>
      <c r="D109" s="99" t="s">
        <v>48</v>
      </c>
      <c r="E109" s="27" t="s">
        <v>111</v>
      </c>
      <c r="F109" s="27">
        <v>0</v>
      </c>
      <c r="G109" s="115">
        <f>G110+G120+G149</f>
        <v>32414.7</v>
      </c>
      <c r="H109" s="115">
        <f>H110+H120+H149</f>
        <v>13067.3</v>
      </c>
      <c r="I109" s="115">
        <f>I110+I120+I149</f>
        <v>45482</v>
      </c>
    </row>
    <row r="110" spans="1:9">
      <c r="A110" s="51" t="s">
        <v>88</v>
      </c>
      <c r="B110" s="60">
        <v>650</v>
      </c>
      <c r="C110" s="52" t="s">
        <v>87</v>
      </c>
      <c r="D110" s="52" t="s">
        <v>46</v>
      </c>
      <c r="E110" s="23" t="s">
        <v>111</v>
      </c>
      <c r="F110" s="14">
        <v>0</v>
      </c>
      <c r="G110" s="116">
        <f t="shared" ref="G110:I111" si="26">G111</f>
        <v>9178.5</v>
      </c>
      <c r="H110" s="116">
        <f t="shared" si="26"/>
        <v>0</v>
      </c>
      <c r="I110" s="116">
        <f t="shared" si="26"/>
        <v>9178.5</v>
      </c>
    </row>
    <row r="111" spans="1:9" ht="72">
      <c r="A111" s="25" t="s">
        <v>10</v>
      </c>
      <c r="B111" s="56">
        <v>650</v>
      </c>
      <c r="C111" s="26" t="s">
        <v>87</v>
      </c>
      <c r="D111" s="26" t="s">
        <v>46</v>
      </c>
      <c r="E111" s="27" t="s">
        <v>90</v>
      </c>
      <c r="F111" s="27">
        <v>0</v>
      </c>
      <c r="G111" s="50">
        <f t="shared" si="26"/>
        <v>9178.5</v>
      </c>
      <c r="H111" s="50">
        <f t="shared" si="26"/>
        <v>0</v>
      </c>
      <c r="I111" s="50">
        <f t="shared" si="26"/>
        <v>9178.5</v>
      </c>
    </row>
    <row r="112" spans="1:9" ht="45">
      <c r="A112" s="28" t="s">
        <v>89</v>
      </c>
      <c r="B112" s="56">
        <v>650</v>
      </c>
      <c r="C112" s="29" t="s">
        <v>87</v>
      </c>
      <c r="D112" s="29" t="s">
        <v>46</v>
      </c>
      <c r="E112" s="13" t="s">
        <v>91</v>
      </c>
      <c r="F112" s="14">
        <v>0</v>
      </c>
      <c r="G112" s="104">
        <f>G113+G118</f>
        <v>9178.5</v>
      </c>
      <c r="H112" s="104">
        <f t="shared" ref="H112:I112" si="27">H113+H118</f>
        <v>0</v>
      </c>
      <c r="I112" s="104">
        <f t="shared" si="27"/>
        <v>9178.5</v>
      </c>
    </row>
    <row r="113" spans="1:11" ht="75">
      <c r="A113" s="30" t="s">
        <v>165</v>
      </c>
      <c r="B113" s="56">
        <v>650</v>
      </c>
      <c r="C113" s="29" t="s">
        <v>87</v>
      </c>
      <c r="D113" s="29" t="s">
        <v>46</v>
      </c>
      <c r="E113" s="13" t="s">
        <v>92</v>
      </c>
      <c r="F113" s="14">
        <v>0</v>
      </c>
      <c r="G113" s="104">
        <f>G114+G116</f>
        <v>9086.4</v>
      </c>
      <c r="H113" s="104">
        <f t="shared" ref="H113" si="28">H114+H116</f>
        <v>0</v>
      </c>
      <c r="I113" s="104">
        <f>I114+I116</f>
        <v>9086.4</v>
      </c>
    </row>
    <row r="114" spans="1:11" ht="30">
      <c r="A114" s="30" t="s">
        <v>197</v>
      </c>
      <c r="B114" s="56">
        <v>650</v>
      </c>
      <c r="C114" s="29" t="s">
        <v>87</v>
      </c>
      <c r="D114" s="29" t="s">
        <v>46</v>
      </c>
      <c r="E114" s="13" t="s">
        <v>92</v>
      </c>
      <c r="F114" s="13">
        <v>200</v>
      </c>
      <c r="G114" s="104">
        <f>G115</f>
        <v>2936.9</v>
      </c>
      <c r="H114" s="104">
        <f>H115</f>
        <v>0</v>
      </c>
      <c r="I114" s="104">
        <f>I115</f>
        <v>2936.9</v>
      </c>
    </row>
    <row r="115" spans="1:11" ht="51" customHeight="1">
      <c r="A115" s="40" t="s">
        <v>108</v>
      </c>
      <c r="B115" s="56">
        <v>650</v>
      </c>
      <c r="C115" s="29" t="s">
        <v>87</v>
      </c>
      <c r="D115" s="29" t="s">
        <v>46</v>
      </c>
      <c r="E115" s="13" t="s">
        <v>92</v>
      </c>
      <c r="F115" s="13">
        <v>240</v>
      </c>
      <c r="G115" s="104">
        <v>2936.9</v>
      </c>
      <c r="H115" s="104"/>
      <c r="I115" s="104">
        <f>G115+H115</f>
        <v>2936.9</v>
      </c>
    </row>
    <row r="116" spans="1:11" ht="19.5" customHeight="1">
      <c r="A116" s="31" t="s">
        <v>20</v>
      </c>
      <c r="B116" s="56">
        <v>650</v>
      </c>
      <c r="C116" s="29" t="s">
        <v>87</v>
      </c>
      <c r="D116" s="29" t="s">
        <v>46</v>
      </c>
      <c r="E116" s="13" t="s">
        <v>92</v>
      </c>
      <c r="F116" s="13">
        <v>800</v>
      </c>
      <c r="G116" s="104">
        <f>G117</f>
        <v>6149.5</v>
      </c>
      <c r="H116" s="104">
        <f t="shared" ref="H116:I116" si="29">H117</f>
        <v>0</v>
      </c>
      <c r="I116" s="104">
        <f t="shared" si="29"/>
        <v>6149.5</v>
      </c>
    </row>
    <row r="117" spans="1:11" ht="63.75" customHeight="1">
      <c r="A117" s="31" t="s">
        <v>26</v>
      </c>
      <c r="B117" s="56">
        <v>650</v>
      </c>
      <c r="C117" s="29" t="s">
        <v>87</v>
      </c>
      <c r="D117" s="29" t="s">
        <v>46</v>
      </c>
      <c r="E117" s="13" t="s">
        <v>92</v>
      </c>
      <c r="F117" s="13">
        <v>810</v>
      </c>
      <c r="G117" s="104">
        <v>6149.5</v>
      </c>
      <c r="H117" s="104"/>
      <c r="I117" s="104">
        <f>G117+H117</f>
        <v>6149.5</v>
      </c>
    </row>
    <row r="118" spans="1:11" ht="63.75" customHeight="1">
      <c r="A118" s="38" t="s">
        <v>197</v>
      </c>
      <c r="B118" s="56">
        <v>650</v>
      </c>
      <c r="C118" s="29" t="s">
        <v>87</v>
      </c>
      <c r="D118" s="29" t="s">
        <v>46</v>
      </c>
      <c r="E118" s="13" t="s">
        <v>168</v>
      </c>
      <c r="F118" s="13">
        <v>200</v>
      </c>
      <c r="G118" s="104">
        <f>G119</f>
        <v>92.1</v>
      </c>
      <c r="H118" s="104">
        <f t="shared" ref="H118:I118" si="30">H119</f>
        <v>0</v>
      </c>
      <c r="I118" s="104">
        <f t="shared" si="30"/>
        <v>92.1</v>
      </c>
    </row>
    <row r="119" spans="1:11" ht="48" customHeight="1">
      <c r="A119" s="40" t="s">
        <v>108</v>
      </c>
      <c r="B119" s="56">
        <v>650</v>
      </c>
      <c r="C119" s="29" t="s">
        <v>87</v>
      </c>
      <c r="D119" s="29" t="s">
        <v>46</v>
      </c>
      <c r="E119" s="13" t="s">
        <v>168</v>
      </c>
      <c r="F119" s="13">
        <v>240</v>
      </c>
      <c r="G119" s="104">
        <v>92.1</v>
      </c>
      <c r="H119" s="104"/>
      <c r="I119" s="104">
        <f>G119+H119</f>
        <v>92.1</v>
      </c>
    </row>
    <row r="120" spans="1:11" ht="24" customHeight="1">
      <c r="A120" s="32" t="s">
        <v>93</v>
      </c>
      <c r="B120" s="56">
        <v>650</v>
      </c>
      <c r="C120" s="33" t="s">
        <v>87</v>
      </c>
      <c r="D120" s="33" t="s">
        <v>47</v>
      </c>
      <c r="E120" s="23" t="s">
        <v>111</v>
      </c>
      <c r="F120" s="14">
        <v>0</v>
      </c>
      <c r="G120" s="17">
        <f t="shared" ref="G120:I120" si="31">G121</f>
        <v>15239.5</v>
      </c>
      <c r="H120" s="17">
        <f t="shared" si="31"/>
        <v>13020.9</v>
      </c>
      <c r="I120" s="17">
        <f t="shared" si="31"/>
        <v>28260.400000000001</v>
      </c>
      <c r="K120" s="2"/>
    </row>
    <row r="121" spans="1:11" ht="77.25" customHeight="1">
      <c r="A121" s="34" t="s">
        <v>106</v>
      </c>
      <c r="B121" s="43">
        <v>650</v>
      </c>
      <c r="C121" s="35" t="s">
        <v>87</v>
      </c>
      <c r="D121" s="35" t="s">
        <v>47</v>
      </c>
      <c r="E121" s="36" t="s">
        <v>90</v>
      </c>
      <c r="F121" s="27">
        <v>0</v>
      </c>
      <c r="G121" s="37">
        <f>G122+G146</f>
        <v>15239.5</v>
      </c>
      <c r="H121" s="37">
        <f t="shared" ref="H121:I121" si="32">H122+H146</f>
        <v>13020.9</v>
      </c>
      <c r="I121" s="37">
        <f t="shared" si="32"/>
        <v>28260.400000000001</v>
      </c>
    </row>
    <row r="122" spans="1:11" ht="46.5" customHeight="1">
      <c r="A122" s="28" t="s">
        <v>89</v>
      </c>
      <c r="B122" s="56">
        <v>650</v>
      </c>
      <c r="C122" s="29" t="s">
        <v>87</v>
      </c>
      <c r="D122" s="29" t="s">
        <v>47</v>
      </c>
      <c r="E122" s="13" t="s">
        <v>91</v>
      </c>
      <c r="F122" s="14">
        <v>0</v>
      </c>
      <c r="G122" s="11">
        <f>G123+G136+G141+G131+G128+G133</f>
        <v>15238.6</v>
      </c>
      <c r="H122" s="11">
        <f t="shared" ref="H122:I122" si="33">H123+H136+H141+H131+H128+H133</f>
        <v>13020.9</v>
      </c>
      <c r="I122" s="11">
        <f t="shared" si="33"/>
        <v>28259.5</v>
      </c>
    </row>
    <row r="123" spans="1:11" ht="92.25" customHeight="1">
      <c r="A123" s="28" t="s">
        <v>107</v>
      </c>
      <c r="B123" s="56">
        <v>650</v>
      </c>
      <c r="C123" s="29" t="s">
        <v>87</v>
      </c>
      <c r="D123" s="29" t="s">
        <v>47</v>
      </c>
      <c r="E123" s="13" t="s">
        <v>92</v>
      </c>
      <c r="F123" s="14">
        <v>0</v>
      </c>
      <c r="G123" s="11">
        <f>G124+G126</f>
        <v>14925.5</v>
      </c>
      <c r="H123" s="11">
        <f>H124+H126</f>
        <v>-666.3</v>
      </c>
      <c r="I123" s="11">
        <f>I124+I126</f>
        <v>14259.2</v>
      </c>
    </row>
    <row r="124" spans="1:11" ht="52.5" customHeight="1">
      <c r="A124" s="38" t="s">
        <v>197</v>
      </c>
      <c r="B124" s="56">
        <v>650</v>
      </c>
      <c r="C124" s="29" t="s">
        <v>87</v>
      </c>
      <c r="D124" s="29" t="s">
        <v>47</v>
      </c>
      <c r="E124" s="13" t="s">
        <v>92</v>
      </c>
      <c r="F124" s="13">
        <v>200</v>
      </c>
      <c r="G124" s="11">
        <f>G125</f>
        <v>5453.8</v>
      </c>
      <c r="H124" s="11">
        <f>H125</f>
        <v>-666.3</v>
      </c>
      <c r="I124" s="11">
        <f>I125</f>
        <v>4787.5</v>
      </c>
    </row>
    <row r="125" spans="1:11" ht="46.5" customHeight="1">
      <c r="A125" s="40" t="s">
        <v>108</v>
      </c>
      <c r="B125" s="56">
        <v>650</v>
      </c>
      <c r="C125" s="29" t="s">
        <v>87</v>
      </c>
      <c r="D125" s="29" t="s">
        <v>47</v>
      </c>
      <c r="E125" s="13" t="s">
        <v>92</v>
      </c>
      <c r="F125" s="13">
        <v>240</v>
      </c>
      <c r="G125" s="11">
        <v>5453.8</v>
      </c>
      <c r="H125" s="11">
        <v>-666.3</v>
      </c>
      <c r="I125" s="11">
        <f>G125+H125</f>
        <v>4787.5</v>
      </c>
    </row>
    <row r="126" spans="1:11" ht="25.5" customHeight="1">
      <c r="A126" s="31" t="s">
        <v>20</v>
      </c>
      <c r="B126" s="56">
        <v>650</v>
      </c>
      <c r="C126" s="29" t="s">
        <v>87</v>
      </c>
      <c r="D126" s="29" t="s">
        <v>47</v>
      </c>
      <c r="E126" s="13" t="s">
        <v>92</v>
      </c>
      <c r="F126" s="13">
        <v>800</v>
      </c>
      <c r="G126" s="11">
        <f>G127</f>
        <v>9471.7000000000007</v>
      </c>
      <c r="H126" s="11">
        <f>H127</f>
        <v>0</v>
      </c>
      <c r="I126" s="11">
        <f>I127</f>
        <v>9471.7000000000007</v>
      </c>
    </row>
    <row r="127" spans="1:11" ht="70.5" customHeight="1">
      <c r="A127" s="31" t="s">
        <v>26</v>
      </c>
      <c r="B127" s="56">
        <v>650</v>
      </c>
      <c r="C127" s="29" t="s">
        <v>87</v>
      </c>
      <c r="D127" s="29" t="s">
        <v>47</v>
      </c>
      <c r="E127" s="13" t="s">
        <v>92</v>
      </c>
      <c r="F127" s="13">
        <v>810</v>
      </c>
      <c r="G127" s="11">
        <f>9176+295.7</f>
        <v>9471.7000000000007</v>
      </c>
      <c r="H127" s="11"/>
      <c r="I127" s="11">
        <f>G127+H127</f>
        <v>9471.7000000000007</v>
      </c>
    </row>
    <row r="128" spans="1:11" ht="70.5" customHeight="1">
      <c r="A128" s="130" t="s">
        <v>209</v>
      </c>
      <c r="B128" s="56">
        <v>650</v>
      </c>
      <c r="C128" s="29" t="s">
        <v>87</v>
      </c>
      <c r="D128" s="29" t="s">
        <v>47</v>
      </c>
      <c r="E128" s="13">
        <v>1215430</v>
      </c>
      <c r="F128" s="14">
        <v>0</v>
      </c>
      <c r="G128" s="11">
        <f>G129</f>
        <v>0</v>
      </c>
      <c r="H128" s="11">
        <f t="shared" ref="H128:I129" si="34">H129</f>
        <v>12600.3</v>
      </c>
      <c r="I128" s="11">
        <f t="shared" si="34"/>
        <v>12600.3</v>
      </c>
    </row>
    <row r="129" spans="1:9" ht="70.5" customHeight="1">
      <c r="A129" s="38" t="s">
        <v>197</v>
      </c>
      <c r="B129" s="56">
        <v>650</v>
      </c>
      <c r="C129" s="29" t="s">
        <v>87</v>
      </c>
      <c r="D129" s="29" t="s">
        <v>47</v>
      </c>
      <c r="E129" s="13">
        <v>1215430</v>
      </c>
      <c r="F129" s="13">
        <v>200</v>
      </c>
      <c r="G129" s="11">
        <f>G130</f>
        <v>0</v>
      </c>
      <c r="H129" s="11">
        <f t="shared" si="34"/>
        <v>12600.3</v>
      </c>
      <c r="I129" s="11">
        <f t="shared" si="34"/>
        <v>12600.3</v>
      </c>
    </row>
    <row r="130" spans="1:9" ht="70.5" customHeight="1">
      <c r="A130" s="40" t="s">
        <v>108</v>
      </c>
      <c r="B130" s="56">
        <v>650</v>
      </c>
      <c r="C130" s="29" t="s">
        <v>87</v>
      </c>
      <c r="D130" s="29" t="s">
        <v>47</v>
      </c>
      <c r="E130" s="13">
        <v>1215430</v>
      </c>
      <c r="F130" s="13">
        <v>240</v>
      </c>
      <c r="G130" s="11"/>
      <c r="H130" s="11">
        <v>12600.3</v>
      </c>
      <c r="I130" s="11">
        <f>G130+H130</f>
        <v>12600.3</v>
      </c>
    </row>
    <row r="131" spans="1:9" ht="34.5" customHeight="1">
      <c r="A131" s="31" t="s">
        <v>20</v>
      </c>
      <c r="B131" s="56">
        <v>650</v>
      </c>
      <c r="C131" s="29" t="s">
        <v>87</v>
      </c>
      <c r="D131" s="29" t="s">
        <v>47</v>
      </c>
      <c r="E131" s="13" t="s">
        <v>177</v>
      </c>
      <c r="F131" s="13">
        <v>800</v>
      </c>
      <c r="G131" s="11">
        <f>G132</f>
        <v>280</v>
      </c>
      <c r="H131" s="11">
        <f>H132</f>
        <v>0</v>
      </c>
      <c r="I131" s="11">
        <f>I132</f>
        <v>280</v>
      </c>
    </row>
    <row r="132" spans="1:9" ht="70.5" customHeight="1">
      <c r="A132" s="31" t="s">
        <v>26</v>
      </c>
      <c r="B132" s="56">
        <v>650</v>
      </c>
      <c r="C132" s="29" t="s">
        <v>87</v>
      </c>
      <c r="D132" s="29" t="s">
        <v>47</v>
      </c>
      <c r="E132" s="13" t="s">
        <v>177</v>
      </c>
      <c r="F132" s="13">
        <v>810</v>
      </c>
      <c r="G132" s="11">
        <v>280</v>
      </c>
      <c r="H132" s="11"/>
      <c r="I132" s="11">
        <f>G132+H132</f>
        <v>280</v>
      </c>
    </row>
    <row r="133" spans="1:9" ht="70.5" customHeight="1">
      <c r="A133" s="130" t="s">
        <v>210</v>
      </c>
      <c r="B133" s="56">
        <v>650</v>
      </c>
      <c r="C133" s="29" t="s">
        <v>87</v>
      </c>
      <c r="D133" s="29" t="s">
        <v>47</v>
      </c>
      <c r="E133" s="13">
        <v>1215433</v>
      </c>
      <c r="F133" s="14">
        <v>0</v>
      </c>
      <c r="G133" s="11">
        <f>G134</f>
        <v>0</v>
      </c>
      <c r="H133" s="11">
        <f t="shared" ref="H133:I134" si="35">H134</f>
        <v>420.6</v>
      </c>
      <c r="I133" s="11">
        <f t="shared" si="35"/>
        <v>420.6</v>
      </c>
    </row>
    <row r="134" spans="1:9" ht="70.5" customHeight="1">
      <c r="A134" s="31" t="s">
        <v>20</v>
      </c>
      <c r="B134" s="56">
        <v>650</v>
      </c>
      <c r="C134" s="29" t="s">
        <v>87</v>
      </c>
      <c r="D134" s="29" t="s">
        <v>47</v>
      </c>
      <c r="E134" s="13">
        <v>1215433</v>
      </c>
      <c r="F134" s="13">
        <v>800</v>
      </c>
      <c r="G134" s="11">
        <f>G135</f>
        <v>0</v>
      </c>
      <c r="H134" s="11">
        <f t="shared" si="35"/>
        <v>420.6</v>
      </c>
      <c r="I134" s="11">
        <f t="shared" si="35"/>
        <v>420.6</v>
      </c>
    </row>
    <row r="135" spans="1:9" ht="70.5" customHeight="1">
      <c r="A135" s="31" t="s">
        <v>26</v>
      </c>
      <c r="B135" s="56">
        <v>650</v>
      </c>
      <c r="C135" s="29" t="s">
        <v>87</v>
      </c>
      <c r="D135" s="29" t="s">
        <v>47</v>
      </c>
      <c r="E135" s="13">
        <v>1215433</v>
      </c>
      <c r="F135" s="13">
        <v>810</v>
      </c>
      <c r="G135" s="11"/>
      <c r="H135" s="11">
        <v>420.6</v>
      </c>
      <c r="I135" s="11">
        <f>G135+H135</f>
        <v>420.6</v>
      </c>
    </row>
    <row r="136" spans="1:9" ht="70.5" customHeight="1">
      <c r="A136" s="39" t="s">
        <v>139</v>
      </c>
      <c r="B136" s="56">
        <v>650</v>
      </c>
      <c r="C136" s="29" t="s">
        <v>87</v>
      </c>
      <c r="D136" s="29" t="s">
        <v>47</v>
      </c>
      <c r="E136" s="13" t="s">
        <v>193</v>
      </c>
      <c r="F136" s="14">
        <v>0</v>
      </c>
      <c r="G136" s="11">
        <f>G137+G139</f>
        <v>18</v>
      </c>
      <c r="H136" s="11">
        <f t="shared" ref="H136:I136" si="36">H137+H139</f>
        <v>4.2</v>
      </c>
      <c r="I136" s="11">
        <f t="shared" si="36"/>
        <v>22.2</v>
      </c>
    </row>
    <row r="137" spans="1:9" ht="70.5" customHeight="1">
      <c r="A137" s="38" t="s">
        <v>197</v>
      </c>
      <c r="B137" s="56">
        <v>650</v>
      </c>
      <c r="C137" s="29" t="s">
        <v>87</v>
      </c>
      <c r="D137" s="29" t="s">
        <v>47</v>
      </c>
      <c r="E137" s="13" t="s">
        <v>193</v>
      </c>
      <c r="F137" s="14">
        <v>200</v>
      </c>
      <c r="G137" s="11">
        <f>G138</f>
        <v>18</v>
      </c>
      <c r="H137" s="11">
        <f t="shared" ref="H137:I137" si="37">H138</f>
        <v>0</v>
      </c>
      <c r="I137" s="11">
        <f t="shared" si="37"/>
        <v>18</v>
      </c>
    </row>
    <row r="138" spans="1:9" ht="70.5" customHeight="1">
      <c r="A138" s="40" t="s">
        <v>108</v>
      </c>
      <c r="B138" s="56">
        <v>650</v>
      </c>
      <c r="C138" s="29" t="s">
        <v>87</v>
      </c>
      <c r="D138" s="29" t="s">
        <v>47</v>
      </c>
      <c r="E138" s="13" t="s">
        <v>193</v>
      </c>
      <c r="F138" s="14">
        <v>240</v>
      </c>
      <c r="G138" s="11">
        <v>18</v>
      </c>
      <c r="H138" s="11"/>
      <c r="I138" s="11">
        <f>G138+H138</f>
        <v>18</v>
      </c>
    </row>
    <row r="139" spans="1:9" ht="70.5" customHeight="1">
      <c r="A139" s="31" t="s">
        <v>20</v>
      </c>
      <c r="B139" s="56">
        <v>650</v>
      </c>
      <c r="C139" s="29" t="s">
        <v>87</v>
      </c>
      <c r="D139" s="29" t="s">
        <v>47</v>
      </c>
      <c r="E139" s="13" t="s">
        <v>193</v>
      </c>
      <c r="F139" s="13">
        <v>800</v>
      </c>
      <c r="G139" s="11">
        <f>G140</f>
        <v>0</v>
      </c>
      <c r="H139" s="11">
        <f t="shared" ref="H139:I139" si="38">H140</f>
        <v>4.2</v>
      </c>
      <c r="I139" s="11">
        <f t="shared" si="38"/>
        <v>4.2</v>
      </c>
    </row>
    <row r="140" spans="1:9" ht="70.5" customHeight="1">
      <c r="A140" s="31" t="s">
        <v>26</v>
      </c>
      <c r="B140" s="56">
        <v>650</v>
      </c>
      <c r="C140" s="29" t="s">
        <v>87</v>
      </c>
      <c r="D140" s="29" t="s">
        <v>47</v>
      </c>
      <c r="E140" s="13" t="s">
        <v>193</v>
      </c>
      <c r="F140" s="13">
        <v>810</v>
      </c>
      <c r="G140" s="11"/>
      <c r="H140" s="11">
        <v>4.2</v>
      </c>
      <c r="I140" s="11">
        <f>G140+H140</f>
        <v>4.2</v>
      </c>
    </row>
    <row r="141" spans="1:9" ht="36.75" customHeight="1">
      <c r="A141" s="39" t="s">
        <v>139</v>
      </c>
      <c r="B141" s="56">
        <v>650</v>
      </c>
      <c r="C141" s="29" t="s">
        <v>87</v>
      </c>
      <c r="D141" s="29" t="s">
        <v>47</v>
      </c>
      <c r="E141" s="13" t="s">
        <v>168</v>
      </c>
      <c r="F141" s="14">
        <v>0</v>
      </c>
      <c r="G141" s="11">
        <f>G142+G144</f>
        <v>15.1</v>
      </c>
      <c r="H141" s="11">
        <f t="shared" ref="H141:I141" si="39">H142+H144</f>
        <v>662.1</v>
      </c>
      <c r="I141" s="11">
        <f t="shared" si="39"/>
        <v>677.2</v>
      </c>
    </row>
    <row r="142" spans="1:9" ht="30.75" customHeight="1">
      <c r="A142" s="38" t="s">
        <v>197</v>
      </c>
      <c r="B142" s="56">
        <v>650</v>
      </c>
      <c r="C142" s="29" t="s">
        <v>87</v>
      </c>
      <c r="D142" s="29" t="s">
        <v>47</v>
      </c>
      <c r="E142" s="13" t="s">
        <v>168</v>
      </c>
      <c r="F142" s="14">
        <v>200</v>
      </c>
      <c r="G142" s="11">
        <f>G143</f>
        <v>15</v>
      </c>
      <c r="H142" s="11">
        <f>H143</f>
        <v>660.5</v>
      </c>
      <c r="I142" s="11">
        <f>I143</f>
        <v>675.5</v>
      </c>
    </row>
    <row r="143" spans="1:9" ht="47.25" customHeight="1">
      <c r="A143" s="40" t="s">
        <v>108</v>
      </c>
      <c r="B143" s="56">
        <v>650</v>
      </c>
      <c r="C143" s="29" t="s">
        <v>87</v>
      </c>
      <c r="D143" s="29" t="s">
        <v>47</v>
      </c>
      <c r="E143" s="13" t="s">
        <v>168</v>
      </c>
      <c r="F143" s="14">
        <v>240</v>
      </c>
      <c r="G143" s="11">
        <v>15</v>
      </c>
      <c r="H143" s="11">
        <v>660.5</v>
      </c>
      <c r="I143" s="11">
        <f>G143+H143</f>
        <v>675.5</v>
      </c>
    </row>
    <row r="144" spans="1:9" ht="47.25" customHeight="1">
      <c r="A144" s="31" t="s">
        <v>20</v>
      </c>
      <c r="B144" s="56">
        <v>650</v>
      </c>
      <c r="C144" s="29" t="s">
        <v>87</v>
      </c>
      <c r="D144" s="29" t="s">
        <v>47</v>
      </c>
      <c r="E144" s="13">
        <v>1217061</v>
      </c>
      <c r="F144" s="14">
        <v>800</v>
      </c>
      <c r="G144" s="11">
        <f>G145</f>
        <v>0.1</v>
      </c>
      <c r="H144" s="11">
        <f t="shared" ref="H144:I144" si="40">H145</f>
        <v>1.6</v>
      </c>
      <c r="I144" s="11">
        <f t="shared" si="40"/>
        <v>1.7000000000000002</v>
      </c>
    </row>
    <row r="145" spans="1:9" ht="45">
      <c r="A145" s="31" t="s">
        <v>26</v>
      </c>
      <c r="B145" s="56">
        <v>650</v>
      </c>
      <c r="C145" s="29" t="s">
        <v>87</v>
      </c>
      <c r="D145" s="29" t="s">
        <v>47</v>
      </c>
      <c r="E145" s="13">
        <v>1217061</v>
      </c>
      <c r="F145" s="14">
        <v>810</v>
      </c>
      <c r="G145" s="11">
        <v>0.1</v>
      </c>
      <c r="H145" s="11">
        <v>1.6</v>
      </c>
      <c r="I145" s="11">
        <f>G145+H145</f>
        <v>1.7000000000000002</v>
      </c>
    </row>
    <row r="146" spans="1:9" ht="45">
      <c r="A146" s="39" t="s">
        <v>139</v>
      </c>
      <c r="B146" s="56">
        <v>650</v>
      </c>
      <c r="C146" s="29" t="s">
        <v>87</v>
      </c>
      <c r="D146" s="29" t="s">
        <v>47</v>
      </c>
      <c r="E146" s="13" t="s">
        <v>176</v>
      </c>
      <c r="F146" s="14">
        <v>0</v>
      </c>
      <c r="G146" s="11">
        <f>G147</f>
        <v>0.9</v>
      </c>
      <c r="H146" s="11">
        <f t="shared" ref="H146:I147" si="41">H147</f>
        <v>0</v>
      </c>
      <c r="I146" s="11">
        <f t="shared" si="41"/>
        <v>0.9</v>
      </c>
    </row>
    <row r="147" spans="1:9">
      <c r="A147" s="31" t="s">
        <v>20</v>
      </c>
      <c r="B147" s="56">
        <v>650</v>
      </c>
      <c r="C147" s="29" t="s">
        <v>87</v>
      </c>
      <c r="D147" s="29" t="s">
        <v>47</v>
      </c>
      <c r="E147" s="13" t="s">
        <v>176</v>
      </c>
      <c r="F147" s="14">
        <v>800</v>
      </c>
      <c r="G147" s="11">
        <f>G148</f>
        <v>0.9</v>
      </c>
      <c r="H147" s="11">
        <f t="shared" si="41"/>
        <v>0</v>
      </c>
      <c r="I147" s="11">
        <f t="shared" si="41"/>
        <v>0.9</v>
      </c>
    </row>
    <row r="148" spans="1:9" ht="45">
      <c r="A148" s="31" t="s">
        <v>26</v>
      </c>
      <c r="B148" s="56">
        <v>650</v>
      </c>
      <c r="C148" s="29" t="s">
        <v>87</v>
      </c>
      <c r="D148" s="29" t="s">
        <v>47</v>
      </c>
      <c r="E148" s="13" t="s">
        <v>176</v>
      </c>
      <c r="F148" s="14">
        <v>810</v>
      </c>
      <c r="G148" s="11">
        <v>0.9</v>
      </c>
      <c r="H148" s="11"/>
      <c r="I148" s="11">
        <f>G148+H148</f>
        <v>0.9</v>
      </c>
    </row>
    <row r="149" spans="1:9">
      <c r="A149" s="30" t="s">
        <v>94</v>
      </c>
      <c r="B149" s="56">
        <v>650</v>
      </c>
      <c r="C149" s="29" t="s">
        <v>87</v>
      </c>
      <c r="D149" s="29" t="s">
        <v>66</v>
      </c>
      <c r="E149" s="23" t="s">
        <v>111</v>
      </c>
      <c r="F149" s="14">
        <v>0</v>
      </c>
      <c r="G149" s="11">
        <f>G166+G161+G157+G152</f>
        <v>7996.7</v>
      </c>
      <c r="H149" s="11">
        <f t="shared" ref="H149:I149" si="42">H166+H161+H157+H152</f>
        <v>46.4</v>
      </c>
      <c r="I149" s="11">
        <f t="shared" si="42"/>
        <v>8043.1</v>
      </c>
    </row>
    <row r="150" spans="1:9" ht="42.75">
      <c r="A150" s="57" t="s">
        <v>13</v>
      </c>
      <c r="B150" s="43">
        <v>650</v>
      </c>
      <c r="C150" s="26" t="s">
        <v>87</v>
      </c>
      <c r="D150" s="26" t="s">
        <v>66</v>
      </c>
      <c r="E150" s="54" t="s">
        <v>100</v>
      </c>
      <c r="F150" s="55">
        <v>0</v>
      </c>
      <c r="G150" s="11">
        <f>G151</f>
        <v>290</v>
      </c>
      <c r="H150" s="11">
        <f t="shared" ref="H150:I150" si="43">H151</f>
        <v>0</v>
      </c>
      <c r="I150" s="11">
        <f t="shared" si="43"/>
        <v>290</v>
      </c>
    </row>
    <row r="151" spans="1:9">
      <c r="A151" s="41" t="s">
        <v>14</v>
      </c>
      <c r="B151" s="56">
        <v>650</v>
      </c>
      <c r="C151" s="45" t="s">
        <v>87</v>
      </c>
      <c r="D151" s="45" t="s">
        <v>66</v>
      </c>
      <c r="E151" s="46" t="s">
        <v>101</v>
      </c>
      <c r="F151" s="14">
        <v>0</v>
      </c>
      <c r="G151" s="11">
        <f>G152</f>
        <v>290</v>
      </c>
      <c r="H151" s="11">
        <f t="shared" ref="H151:I151" si="44">H152</f>
        <v>0</v>
      </c>
      <c r="I151" s="11">
        <f t="shared" si="44"/>
        <v>290</v>
      </c>
    </row>
    <row r="152" spans="1:9" ht="38.25" customHeight="1">
      <c r="A152" s="117" t="s">
        <v>202</v>
      </c>
      <c r="B152" s="56">
        <v>650</v>
      </c>
      <c r="C152" s="45" t="s">
        <v>87</v>
      </c>
      <c r="D152" s="45" t="s">
        <v>66</v>
      </c>
      <c r="E152" s="46" t="s">
        <v>203</v>
      </c>
      <c r="F152" s="14">
        <v>0</v>
      </c>
      <c r="G152" s="11">
        <f>G153+G155</f>
        <v>290</v>
      </c>
      <c r="H152" s="11">
        <f t="shared" ref="H152:I152" si="45">H153+H155</f>
        <v>0</v>
      </c>
      <c r="I152" s="11">
        <f t="shared" si="45"/>
        <v>290</v>
      </c>
    </row>
    <row r="153" spans="1:9" ht="90">
      <c r="A153" s="39" t="s">
        <v>17</v>
      </c>
      <c r="B153" s="56">
        <v>650</v>
      </c>
      <c r="C153" s="45" t="s">
        <v>87</v>
      </c>
      <c r="D153" s="45" t="s">
        <v>66</v>
      </c>
      <c r="E153" s="46" t="s">
        <v>203</v>
      </c>
      <c r="F153" s="14">
        <v>100</v>
      </c>
      <c r="G153" s="11">
        <f>G154</f>
        <v>260.39999999999998</v>
      </c>
      <c r="H153" s="11">
        <f t="shared" ref="H153:I153" si="46">H154</f>
        <v>0</v>
      </c>
      <c r="I153" s="11">
        <f t="shared" si="46"/>
        <v>260.39999999999998</v>
      </c>
    </row>
    <row r="154" spans="1:9" ht="30">
      <c r="A154" s="40" t="s">
        <v>18</v>
      </c>
      <c r="B154" s="56">
        <v>650</v>
      </c>
      <c r="C154" s="45" t="s">
        <v>87</v>
      </c>
      <c r="D154" s="45" t="s">
        <v>66</v>
      </c>
      <c r="E154" s="46" t="s">
        <v>203</v>
      </c>
      <c r="F154" s="14">
        <v>110</v>
      </c>
      <c r="G154" s="11">
        <v>260.39999999999998</v>
      </c>
      <c r="H154" s="11"/>
      <c r="I154" s="11">
        <f>G154+H154</f>
        <v>260.39999999999998</v>
      </c>
    </row>
    <row r="155" spans="1:9" ht="30">
      <c r="A155" s="30" t="s">
        <v>197</v>
      </c>
      <c r="B155" s="56">
        <v>650</v>
      </c>
      <c r="C155" s="45" t="s">
        <v>87</v>
      </c>
      <c r="D155" s="45" t="s">
        <v>66</v>
      </c>
      <c r="E155" s="46" t="s">
        <v>203</v>
      </c>
      <c r="F155" s="14">
        <v>200</v>
      </c>
      <c r="G155" s="11">
        <f>G156</f>
        <v>29.6</v>
      </c>
      <c r="H155" s="11">
        <f t="shared" ref="H155:I155" si="47">H156</f>
        <v>0</v>
      </c>
      <c r="I155" s="11">
        <f t="shared" si="47"/>
        <v>29.6</v>
      </c>
    </row>
    <row r="156" spans="1:9" ht="45">
      <c r="A156" s="40" t="s">
        <v>108</v>
      </c>
      <c r="B156" s="56">
        <v>650</v>
      </c>
      <c r="C156" s="45" t="s">
        <v>87</v>
      </c>
      <c r="D156" s="45" t="s">
        <v>66</v>
      </c>
      <c r="E156" s="46" t="s">
        <v>203</v>
      </c>
      <c r="F156" s="14">
        <v>240</v>
      </c>
      <c r="G156" s="11">
        <v>29.6</v>
      </c>
      <c r="H156" s="11"/>
      <c r="I156" s="11">
        <f>G156+H156</f>
        <v>29.6</v>
      </c>
    </row>
    <row r="157" spans="1:9" ht="42.75">
      <c r="A157" s="42" t="s">
        <v>95</v>
      </c>
      <c r="B157" s="43">
        <v>650</v>
      </c>
      <c r="C157" s="26" t="s">
        <v>87</v>
      </c>
      <c r="D157" s="43" t="s">
        <v>66</v>
      </c>
      <c r="E157" s="44" t="s">
        <v>118</v>
      </c>
      <c r="F157" s="27">
        <v>0</v>
      </c>
      <c r="G157" s="50">
        <f>G158</f>
        <v>100</v>
      </c>
      <c r="H157" s="50">
        <f t="shared" ref="H157:I157" si="48">H158</f>
        <v>0</v>
      </c>
      <c r="I157" s="50">
        <f t="shared" si="48"/>
        <v>100</v>
      </c>
    </row>
    <row r="158" spans="1:9" ht="30">
      <c r="A158" s="31" t="s">
        <v>175</v>
      </c>
      <c r="B158" s="56">
        <v>650</v>
      </c>
      <c r="C158" s="45" t="s">
        <v>87</v>
      </c>
      <c r="D158" s="45" t="s">
        <v>66</v>
      </c>
      <c r="E158" s="46" t="s">
        <v>180</v>
      </c>
      <c r="F158" s="14">
        <v>0</v>
      </c>
      <c r="G158" s="112">
        <f>G159</f>
        <v>100</v>
      </c>
      <c r="H158" s="112"/>
      <c r="I158" s="112">
        <v>100</v>
      </c>
    </row>
    <row r="159" spans="1:9" ht="30">
      <c r="A159" s="30" t="s">
        <v>197</v>
      </c>
      <c r="B159" s="56">
        <v>650</v>
      </c>
      <c r="C159" s="45" t="s">
        <v>87</v>
      </c>
      <c r="D159" s="45" t="s">
        <v>66</v>
      </c>
      <c r="E159" s="46" t="s">
        <v>180</v>
      </c>
      <c r="F159" s="47">
        <v>200</v>
      </c>
      <c r="G159" s="112">
        <f>G160</f>
        <v>100</v>
      </c>
      <c r="H159" s="112">
        <f t="shared" ref="H159:I159" si="49">H160</f>
        <v>0</v>
      </c>
      <c r="I159" s="112">
        <f t="shared" si="49"/>
        <v>100</v>
      </c>
    </row>
    <row r="160" spans="1:9" ht="45">
      <c r="A160" s="40" t="s">
        <v>108</v>
      </c>
      <c r="B160" s="56">
        <v>650</v>
      </c>
      <c r="C160" s="45" t="s">
        <v>87</v>
      </c>
      <c r="D160" s="45" t="s">
        <v>66</v>
      </c>
      <c r="E160" s="46" t="s">
        <v>180</v>
      </c>
      <c r="F160" s="47">
        <v>240</v>
      </c>
      <c r="G160" s="112">
        <v>100</v>
      </c>
      <c r="H160" s="112">
        <v>0</v>
      </c>
      <c r="I160" s="112">
        <v>100</v>
      </c>
    </row>
    <row r="161" spans="1:9" ht="42.75">
      <c r="A161" s="42" t="s">
        <v>185</v>
      </c>
      <c r="B161" s="43">
        <v>650</v>
      </c>
      <c r="C161" s="43" t="s">
        <v>87</v>
      </c>
      <c r="D161" s="43" t="s">
        <v>66</v>
      </c>
      <c r="E161" s="44" t="s">
        <v>119</v>
      </c>
      <c r="F161" s="27">
        <v>0</v>
      </c>
      <c r="G161" s="50">
        <f t="shared" ref="G161:I164" si="50">G162</f>
        <v>100</v>
      </c>
      <c r="H161" s="50">
        <f t="shared" si="50"/>
        <v>0</v>
      </c>
      <c r="I161" s="50">
        <f t="shared" si="50"/>
        <v>100</v>
      </c>
    </row>
    <row r="162" spans="1:9" ht="30">
      <c r="A162" s="48" t="s">
        <v>42</v>
      </c>
      <c r="B162" s="56">
        <v>650</v>
      </c>
      <c r="C162" s="45" t="s">
        <v>87</v>
      </c>
      <c r="D162" s="45" t="s">
        <v>66</v>
      </c>
      <c r="E162" s="46" t="s">
        <v>120</v>
      </c>
      <c r="F162" s="14">
        <v>0</v>
      </c>
      <c r="G162" s="104">
        <f t="shared" si="50"/>
        <v>100</v>
      </c>
      <c r="H162" s="104">
        <f t="shared" si="50"/>
        <v>0</v>
      </c>
      <c r="I162" s="104">
        <f t="shared" si="50"/>
        <v>100</v>
      </c>
    </row>
    <row r="163" spans="1:9" ht="60">
      <c r="A163" s="30" t="s">
        <v>186</v>
      </c>
      <c r="B163" s="56">
        <v>650</v>
      </c>
      <c r="C163" s="45" t="s">
        <v>87</v>
      </c>
      <c r="D163" s="45" t="s">
        <v>66</v>
      </c>
      <c r="E163" s="46" t="s">
        <v>117</v>
      </c>
      <c r="F163" s="14">
        <v>0</v>
      </c>
      <c r="G163" s="104">
        <f t="shared" si="50"/>
        <v>100</v>
      </c>
      <c r="H163" s="104">
        <f t="shared" si="50"/>
        <v>0</v>
      </c>
      <c r="I163" s="104">
        <f t="shared" si="50"/>
        <v>100</v>
      </c>
    </row>
    <row r="164" spans="1:9" ht="30">
      <c r="A164" s="30" t="s">
        <v>200</v>
      </c>
      <c r="B164" s="56">
        <v>650</v>
      </c>
      <c r="C164" s="45" t="s">
        <v>87</v>
      </c>
      <c r="D164" s="45" t="s">
        <v>66</v>
      </c>
      <c r="E164" s="46" t="s">
        <v>117</v>
      </c>
      <c r="F164" s="47">
        <v>200</v>
      </c>
      <c r="G164" s="104">
        <f t="shared" si="50"/>
        <v>100</v>
      </c>
      <c r="H164" s="104">
        <f t="shared" si="50"/>
        <v>0</v>
      </c>
      <c r="I164" s="104">
        <f t="shared" si="50"/>
        <v>100</v>
      </c>
    </row>
    <row r="165" spans="1:9" ht="45">
      <c r="A165" s="40" t="s">
        <v>108</v>
      </c>
      <c r="B165" s="56">
        <v>650</v>
      </c>
      <c r="C165" s="45" t="s">
        <v>87</v>
      </c>
      <c r="D165" s="45" t="s">
        <v>66</v>
      </c>
      <c r="E165" s="46" t="s">
        <v>117</v>
      </c>
      <c r="F165" s="47">
        <v>240</v>
      </c>
      <c r="G165" s="104">
        <v>100</v>
      </c>
      <c r="H165" s="104"/>
      <c r="I165" s="104">
        <v>100</v>
      </c>
    </row>
    <row r="166" spans="1:9" ht="42.75">
      <c r="A166" s="49" t="s">
        <v>9</v>
      </c>
      <c r="B166" s="43">
        <v>650</v>
      </c>
      <c r="C166" s="26" t="s">
        <v>87</v>
      </c>
      <c r="D166" s="26" t="s">
        <v>66</v>
      </c>
      <c r="E166" s="27" t="s">
        <v>29</v>
      </c>
      <c r="F166" s="27">
        <v>0</v>
      </c>
      <c r="G166" s="50">
        <f>G167+G171+G175+G179+G183</f>
        <v>7506.7</v>
      </c>
      <c r="H166" s="50">
        <f t="shared" ref="H166:I166" si="51">H167+H171+H175+H179+H183</f>
        <v>46.4</v>
      </c>
      <c r="I166" s="50">
        <f t="shared" si="51"/>
        <v>7553.1</v>
      </c>
    </row>
    <row r="167" spans="1:9" ht="52.5" customHeight="1">
      <c r="A167" s="51" t="s">
        <v>132</v>
      </c>
      <c r="B167" s="60">
        <v>650</v>
      </c>
      <c r="C167" s="52" t="s">
        <v>87</v>
      </c>
      <c r="D167" s="52" t="s">
        <v>66</v>
      </c>
      <c r="E167" s="23" t="s">
        <v>30</v>
      </c>
      <c r="F167" s="23">
        <v>0</v>
      </c>
      <c r="G167" s="116">
        <f t="shared" ref="G167:I169" si="52">G168</f>
        <v>3106.7</v>
      </c>
      <c r="H167" s="116">
        <f t="shared" si="52"/>
        <v>0</v>
      </c>
      <c r="I167" s="116">
        <f t="shared" si="52"/>
        <v>3106.7</v>
      </c>
    </row>
    <row r="168" spans="1:9" ht="60">
      <c r="A168" s="30" t="s">
        <v>188</v>
      </c>
      <c r="B168" s="56">
        <v>650</v>
      </c>
      <c r="C168" s="45" t="s">
        <v>87</v>
      </c>
      <c r="D168" s="45" t="s">
        <v>66</v>
      </c>
      <c r="E168" s="14" t="s">
        <v>31</v>
      </c>
      <c r="F168" s="14">
        <v>0</v>
      </c>
      <c r="G168" s="104">
        <f t="shared" si="52"/>
        <v>3106.7</v>
      </c>
      <c r="H168" s="104">
        <f t="shared" si="52"/>
        <v>0</v>
      </c>
      <c r="I168" s="104">
        <f t="shared" si="52"/>
        <v>3106.7</v>
      </c>
    </row>
    <row r="169" spans="1:9" ht="30">
      <c r="A169" s="30" t="s">
        <v>197</v>
      </c>
      <c r="B169" s="56">
        <v>650</v>
      </c>
      <c r="C169" s="45" t="s">
        <v>87</v>
      </c>
      <c r="D169" s="45" t="s">
        <v>66</v>
      </c>
      <c r="E169" s="14" t="s">
        <v>31</v>
      </c>
      <c r="F169" s="47">
        <v>200</v>
      </c>
      <c r="G169" s="104">
        <f t="shared" si="52"/>
        <v>3106.7</v>
      </c>
      <c r="H169" s="104">
        <f t="shared" si="52"/>
        <v>0</v>
      </c>
      <c r="I169" s="104">
        <f t="shared" si="52"/>
        <v>3106.7</v>
      </c>
    </row>
    <row r="170" spans="1:9" ht="45">
      <c r="A170" s="40" t="s">
        <v>108</v>
      </c>
      <c r="B170" s="56">
        <v>650</v>
      </c>
      <c r="C170" s="45" t="s">
        <v>87</v>
      </c>
      <c r="D170" s="45" t="s">
        <v>66</v>
      </c>
      <c r="E170" s="14" t="s">
        <v>31</v>
      </c>
      <c r="F170" s="47">
        <v>240</v>
      </c>
      <c r="G170" s="104">
        <v>3106.7</v>
      </c>
      <c r="H170" s="104"/>
      <c r="I170" s="104">
        <f>G170+H170</f>
        <v>3106.7</v>
      </c>
    </row>
    <row r="171" spans="1:9" ht="30">
      <c r="A171" s="51" t="s">
        <v>133</v>
      </c>
      <c r="B171" s="60">
        <v>650</v>
      </c>
      <c r="C171" s="52" t="s">
        <v>87</v>
      </c>
      <c r="D171" s="52" t="s">
        <v>66</v>
      </c>
      <c r="E171" s="23" t="s">
        <v>32</v>
      </c>
      <c r="F171" s="23">
        <v>0</v>
      </c>
      <c r="G171" s="118">
        <f>G172</f>
        <v>300</v>
      </c>
      <c r="H171" s="118">
        <f t="shared" ref="H171:I171" si="53">H172</f>
        <v>0</v>
      </c>
      <c r="I171" s="118">
        <f t="shared" si="53"/>
        <v>300</v>
      </c>
    </row>
    <row r="172" spans="1:9" ht="45">
      <c r="A172" s="30" t="s">
        <v>187</v>
      </c>
      <c r="B172" s="56">
        <v>650</v>
      </c>
      <c r="C172" s="45" t="s">
        <v>87</v>
      </c>
      <c r="D172" s="45" t="s">
        <v>66</v>
      </c>
      <c r="E172" s="14" t="s">
        <v>33</v>
      </c>
      <c r="F172" s="14">
        <v>0</v>
      </c>
      <c r="G172" s="112">
        <f>G173</f>
        <v>300</v>
      </c>
      <c r="H172" s="112"/>
      <c r="I172" s="112">
        <f>I173</f>
        <v>300</v>
      </c>
    </row>
    <row r="173" spans="1:9" ht="30">
      <c r="A173" s="30" t="s">
        <v>197</v>
      </c>
      <c r="B173" s="56">
        <v>650</v>
      </c>
      <c r="C173" s="45" t="s">
        <v>87</v>
      </c>
      <c r="D173" s="45" t="s">
        <v>66</v>
      </c>
      <c r="E173" s="14" t="s">
        <v>33</v>
      </c>
      <c r="F173" s="47">
        <v>200</v>
      </c>
      <c r="G173" s="112">
        <f>G174</f>
        <v>300</v>
      </c>
      <c r="H173" s="112">
        <f t="shared" ref="H173:I173" si="54">H174</f>
        <v>0</v>
      </c>
      <c r="I173" s="112">
        <f t="shared" si="54"/>
        <v>300</v>
      </c>
    </row>
    <row r="174" spans="1:9" ht="45">
      <c r="A174" s="40" t="s">
        <v>108</v>
      </c>
      <c r="B174" s="56">
        <v>650</v>
      </c>
      <c r="C174" s="45" t="s">
        <v>87</v>
      </c>
      <c r="D174" s="45" t="s">
        <v>66</v>
      </c>
      <c r="E174" s="14" t="s">
        <v>33</v>
      </c>
      <c r="F174" s="47">
        <v>240</v>
      </c>
      <c r="G174" s="112">
        <v>300</v>
      </c>
      <c r="H174" s="112"/>
      <c r="I174" s="112">
        <v>300</v>
      </c>
    </row>
    <row r="175" spans="1:9" ht="46.5" customHeight="1">
      <c r="A175" s="51" t="s">
        <v>134</v>
      </c>
      <c r="B175" s="60">
        <v>650</v>
      </c>
      <c r="C175" s="52" t="s">
        <v>87</v>
      </c>
      <c r="D175" s="52" t="s">
        <v>66</v>
      </c>
      <c r="E175" s="23" t="s">
        <v>34</v>
      </c>
      <c r="F175" s="23">
        <v>0</v>
      </c>
      <c r="G175" s="118">
        <f>G176</f>
        <v>100</v>
      </c>
      <c r="H175" s="118"/>
      <c r="I175" s="118">
        <f>I176</f>
        <v>100</v>
      </c>
    </row>
    <row r="176" spans="1:9" ht="45">
      <c r="A176" s="51" t="s">
        <v>189</v>
      </c>
      <c r="B176" s="56">
        <v>650</v>
      </c>
      <c r="C176" s="45" t="s">
        <v>87</v>
      </c>
      <c r="D176" s="45" t="s">
        <v>66</v>
      </c>
      <c r="E176" s="14" t="s">
        <v>35</v>
      </c>
      <c r="F176" s="14">
        <v>0</v>
      </c>
      <c r="G176" s="104">
        <f>G177</f>
        <v>100</v>
      </c>
      <c r="H176" s="104"/>
      <c r="I176" s="104">
        <f>I177</f>
        <v>100</v>
      </c>
    </row>
    <row r="177" spans="1:9" ht="30">
      <c r="A177" s="30" t="s">
        <v>197</v>
      </c>
      <c r="B177" s="56">
        <v>650</v>
      </c>
      <c r="C177" s="45" t="s">
        <v>87</v>
      </c>
      <c r="D177" s="45" t="s">
        <v>66</v>
      </c>
      <c r="E177" s="14" t="s">
        <v>35</v>
      </c>
      <c r="F177" s="47">
        <v>200</v>
      </c>
      <c r="G177" s="112">
        <f>G178</f>
        <v>100</v>
      </c>
      <c r="H177" s="112">
        <f t="shared" ref="H177:I177" si="55">H178</f>
        <v>0</v>
      </c>
      <c r="I177" s="112">
        <f t="shared" si="55"/>
        <v>100</v>
      </c>
    </row>
    <row r="178" spans="1:9" ht="45">
      <c r="A178" s="40" t="s">
        <v>108</v>
      </c>
      <c r="B178" s="56">
        <v>650</v>
      </c>
      <c r="C178" s="45" t="s">
        <v>87</v>
      </c>
      <c r="D178" s="45" t="s">
        <v>66</v>
      </c>
      <c r="E178" s="14" t="s">
        <v>35</v>
      </c>
      <c r="F178" s="47">
        <v>240</v>
      </c>
      <c r="G178" s="112">
        <v>100</v>
      </c>
      <c r="H178" s="112"/>
      <c r="I178" s="112">
        <v>100</v>
      </c>
    </row>
    <row r="179" spans="1:9" ht="45">
      <c r="A179" s="51" t="s">
        <v>135</v>
      </c>
      <c r="B179" s="60">
        <v>650</v>
      </c>
      <c r="C179" s="52" t="s">
        <v>87</v>
      </c>
      <c r="D179" s="52" t="s">
        <v>66</v>
      </c>
      <c r="E179" s="23" t="s">
        <v>36</v>
      </c>
      <c r="F179" s="23">
        <v>0</v>
      </c>
      <c r="G179" s="116">
        <f t="shared" ref="G179:I181" si="56">G180</f>
        <v>2300</v>
      </c>
      <c r="H179" s="116">
        <f t="shared" si="56"/>
        <v>46.4</v>
      </c>
      <c r="I179" s="116">
        <f t="shared" si="56"/>
        <v>2346.4</v>
      </c>
    </row>
    <row r="180" spans="1:9" ht="48.75" customHeight="1">
      <c r="A180" s="30" t="s">
        <v>190</v>
      </c>
      <c r="B180" s="56">
        <v>650</v>
      </c>
      <c r="C180" s="45" t="s">
        <v>87</v>
      </c>
      <c r="D180" s="45" t="s">
        <v>66</v>
      </c>
      <c r="E180" s="14" t="s">
        <v>37</v>
      </c>
      <c r="F180" s="14">
        <v>0</v>
      </c>
      <c r="G180" s="104">
        <f t="shared" si="56"/>
        <v>2300</v>
      </c>
      <c r="H180" s="104">
        <f t="shared" si="56"/>
        <v>46.4</v>
      </c>
      <c r="I180" s="104">
        <f t="shared" si="56"/>
        <v>2346.4</v>
      </c>
    </row>
    <row r="181" spans="1:9" ht="30">
      <c r="A181" s="30" t="s">
        <v>197</v>
      </c>
      <c r="B181" s="56">
        <v>650</v>
      </c>
      <c r="C181" s="45" t="s">
        <v>87</v>
      </c>
      <c r="D181" s="45" t="s">
        <v>66</v>
      </c>
      <c r="E181" s="14" t="s">
        <v>37</v>
      </c>
      <c r="F181" s="47">
        <v>200</v>
      </c>
      <c r="G181" s="104">
        <f t="shared" si="56"/>
        <v>2300</v>
      </c>
      <c r="H181" s="104">
        <f t="shared" si="56"/>
        <v>46.4</v>
      </c>
      <c r="I181" s="104">
        <f t="shared" si="56"/>
        <v>2346.4</v>
      </c>
    </row>
    <row r="182" spans="1:9" ht="45">
      <c r="A182" s="40" t="s">
        <v>108</v>
      </c>
      <c r="B182" s="56">
        <v>650</v>
      </c>
      <c r="C182" s="45" t="s">
        <v>87</v>
      </c>
      <c r="D182" s="45" t="s">
        <v>66</v>
      </c>
      <c r="E182" s="14" t="s">
        <v>37</v>
      </c>
      <c r="F182" s="47">
        <v>240</v>
      </c>
      <c r="G182" s="104">
        <v>2300</v>
      </c>
      <c r="H182" s="104">
        <v>46.4</v>
      </c>
      <c r="I182" s="104">
        <f>G182+H182</f>
        <v>2346.4</v>
      </c>
    </row>
    <row r="183" spans="1:9" ht="48" customHeight="1">
      <c r="A183" s="51" t="s">
        <v>136</v>
      </c>
      <c r="B183" s="56">
        <v>650</v>
      </c>
      <c r="C183" s="52" t="s">
        <v>87</v>
      </c>
      <c r="D183" s="52" t="s">
        <v>66</v>
      </c>
      <c r="E183" s="23" t="s">
        <v>38</v>
      </c>
      <c r="F183" s="23">
        <v>0</v>
      </c>
      <c r="G183" s="116">
        <f t="shared" ref="G183:I185" si="57">G184</f>
        <v>1700</v>
      </c>
      <c r="H183" s="116">
        <f t="shared" si="57"/>
        <v>0</v>
      </c>
      <c r="I183" s="116">
        <f t="shared" si="57"/>
        <v>1700</v>
      </c>
    </row>
    <row r="184" spans="1:9" ht="60">
      <c r="A184" s="30" t="s">
        <v>191</v>
      </c>
      <c r="B184" s="56">
        <v>650</v>
      </c>
      <c r="C184" s="45" t="s">
        <v>87</v>
      </c>
      <c r="D184" s="45" t="s">
        <v>66</v>
      </c>
      <c r="E184" s="14" t="s">
        <v>39</v>
      </c>
      <c r="F184" s="14">
        <v>0</v>
      </c>
      <c r="G184" s="104">
        <f t="shared" si="57"/>
        <v>1700</v>
      </c>
      <c r="H184" s="104">
        <f t="shared" si="57"/>
        <v>0</v>
      </c>
      <c r="I184" s="104">
        <f t="shared" si="57"/>
        <v>1700</v>
      </c>
    </row>
    <row r="185" spans="1:9" ht="30">
      <c r="A185" s="30" t="s">
        <v>200</v>
      </c>
      <c r="B185" s="56">
        <v>650</v>
      </c>
      <c r="C185" s="45" t="s">
        <v>87</v>
      </c>
      <c r="D185" s="45" t="s">
        <v>66</v>
      </c>
      <c r="E185" s="14" t="s">
        <v>39</v>
      </c>
      <c r="F185" s="47">
        <v>200</v>
      </c>
      <c r="G185" s="104">
        <f t="shared" si="57"/>
        <v>1700</v>
      </c>
      <c r="H185" s="104">
        <f t="shared" si="57"/>
        <v>0</v>
      </c>
      <c r="I185" s="104">
        <f t="shared" si="57"/>
        <v>1700</v>
      </c>
    </row>
    <row r="186" spans="1:9" ht="45">
      <c r="A186" s="40" t="s">
        <v>108</v>
      </c>
      <c r="B186" s="56">
        <v>650</v>
      </c>
      <c r="C186" s="45" t="s">
        <v>87</v>
      </c>
      <c r="D186" s="45" t="s">
        <v>66</v>
      </c>
      <c r="E186" s="14" t="s">
        <v>39</v>
      </c>
      <c r="F186" s="47">
        <v>240</v>
      </c>
      <c r="G186" s="104">
        <v>1700</v>
      </c>
      <c r="H186" s="104"/>
      <c r="I186" s="104">
        <v>1700</v>
      </c>
    </row>
    <row r="187" spans="1:9">
      <c r="A187" s="51" t="s">
        <v>96</v>
      </c>
      <c r="B187" s="60">
        <v>650</v>
      </c>
      <c r="C187" s="53" t="s">
        <v>74</v>
      </c>
      <c r="D187" s="53" t="s">
        <v>48</v>
      </c>
      <c r="E187" s="46" t="s">
        <v>111</v>
      </c>
      <c r="F187" s="14">
        <v>0</v>
      </c>
      <c r="G187" s="119">
        <f>G188</f>
        <v>5235.0000000000009</v>
      </c>
      <c r="H187" s="119">
        <f>H188</f>
        <v>-396.00000000000011</v>
      </c>
      <c r="I187" s="119">
        <f>I188</f>
        <v>4839</v>
      </c>
    </row>
    <row r="188" spans="1:9">
      <c r="A188" s="51" t="s">
        <v>127</v>
      </c>
      <c r="B188" s="56">
        <v>650</v>
      </c>
      <c r="C188" s="53" t="s">
        <v>74</v>
      </c>
      <c r="D188" s="45" t="s">
        <v>46</v>
      </c>
      <c r="E188" s="46" t="s">
        <v>111</v>
      </c>
      <c r="F188" s="14">
        <v>0</v>
      </c>
      <c r="G188" s="119">
        <f>G189+G194</f>
        <v>5235.0000000000009</v>
      </c>
      <c r="H188" s="119">
        <f>H189+H194</f>
        <v>-396.00000000000011</v>
      </c>
      <c r="I188" s="119">
        <f>I189+I194</f>
        <v>4839</v>
      </c>
    </row>
    <row r="189" spans="1:9" ht="42.75" hidden="1">
      <c r="A189" s="57" t="s">
        <v>13</v>
      </c>
      <c r="B189" s="56">
        <v>650</v>
      </c>
      <c r="C189" s="26" t="s">
        <v>74</v>
      </c>
      <c r="D189" s="26" t="s">
        <v>46</v>
      </c>
      <c r="E189" s="54" t="s">
        <v>100</v>
      </c>
      <c r="F189" s="55">
        <v>0</v>
      </c>
      <c r="G189" s="20">
        <f>G190</f>
        <v>0</v>
      </c>
      <c r="H189" s="20">
        <f>H190</f>
        <v>0</v>
      </c>
      <c r="I189" s="20">
        <f>I190</f>
        <v>0</v>
      </c>
    </row>
    <row r="190" spans="1:9" hidden="1">
      <c r="A190" s="41" t="s">
        <v>14</v>
      </c>
      <c r="B190" s="56">
        <v>650</v>
      </c>
      <c r="C190" s="56" t="s">
        <v>74</v>
      </c>
      <c r="D190" s="56" t="s">
        <v>46</v>
      </c>
      <c r="E190" s="46" t="s">
        <v>101</v>
      </c>
      <c r="F190" s="14">
        <v>0</v>
      </c>
      <c r="G190" s="19">
        <f>G192</f>
        <v>0</v>
      </c>
      <c r="H190" s="19">
        <f>H192</f>
        <v>0</v>
      </c>
      <c r="I190" s="19">
        <f>I192</f>
        <v>0</v>
      </c>
    </row>
    <row r="191" spans="1:9" ht="45" hidden="1">
      <c r="A191" s="39" t="s">
        <v>139</v>
      </c>
      <c r="B191" s="56">
        <v>650</v>
      </c>
      <c r="C191" s="56" t="s">
        <v>74</v>
      </c>
      <c r="D191" s="56" t="s">
        <v>46</v>
      </c>
      <c r="E191" s="46" t="s">
        <v>125</v>
      </c>
      <c r="F191" s="14">
        <v>0</v>
      </c>
      <c r="G191" s="19">
        <f t="shared" ref="G191:I192" si="58">G192</f>
        <v>0</v>
      </c>
      <c r="H191" s="19">
        <f t="shared" si="58"/>
        <v>0</v>
      </c>
      <c r="I191" s="19">
        <f t="shared" si="58"/>
        <v>0</v>
      </c>
    </row>
    <row r="192" spans="1:9" ht="30" hidden="1">
      <c r="A192" s="41" t="s">
        <v>197</v>
      </c>
      <c r="B192" s="56">
        <v>650</v>
      </c>
      <c r="C192" s="56" t="s">
        <v>74</v>
      </c>
      <c r="D192" s="56" t="s">
        <v>46</v>
      </c>
      <c r="E192" s="46" t="s">
        <v>125</v>
      </c>
      <c r="F192" s="47">
        <v>200</v>
      </c>
      <c r="G192" s="19">
        <f t="shared" si="58"/>
        <v>0</v>
      </c>
      <c r="H192" s="19">
        <f t="shared" si="58"/>
        <v>0</v>
      </c>
      <c r="I192" s="19">
        <f t="shared" si="58"/>
        <v>0</v>
      </c>
    </row>
    <row r="193" spans="1:9" ht="45" hidden="1">
      <c r="A193" s="40" t="s">
        <v>108</v>
      </c>
      <c r="B193" s="56">
        <v>650</v>
      </c>
      <c r="C193" s="56" t="s">
        <v>74</v>
      </c>
      <c r="D193" s="56" t="s">
        <v>46</v>
      </c>
      <c r="E193" s="46" t="s">
        <v>125</v>
      </c>
      <c r="F193" s="47">
        <v>240</v>
      </c>
      <c r="G193" s="19">
        <f>10-10</f>
        <v>0</v>
      </c>
      <c r="H193" s="19"/>
      <c r="I193" s="19">
        <f>G193+H193</f>
        <v>0</v>
      </c>
    </row>
    <row r="194" spans="1:9" ht="42.75">
      <c r="A194" s="57" t="s">
        <v>12</v>
      </c>
      <c r="B194" s="43">
        <v>650</v>
      </c>
      <c r="C194" s="26" t="s">
        <v>74</v>
      </c>
      <c r="D194" s="26" t="s">
        <v>46</v>
      </c>
      <c r="E194" s="54" t="s">
        <v>41</v>
      </c>
      <c r="F194" s="27">
        <v>0</v>
      </c>
      <c r="G194" s="37">
        <f t="shared" ref="G194:H194" si="59">G195+G202+G211</f>
        <v>5235.0000000000009</v>
      </c>
      <c r="H194" s="37">
        <f t="shared" si="59"/>
        <v>-396.00000000000011</v>
      </c>
      <c r="I194" s="37">
        <f>I195+I202+I211</f>
        <v>4839</v>
      </c>
    </row>
    <row r="195" spans="1:9" ht="45">
      <c r="A195" s="41" t="s">
        <v>137</v>
      </c>
      <c r="B195" s="56">
        <v>650</v>
      </c>
      <c r="C195" s="45" t="s">
        <v>74</v>
      </c>
      <c r="D195" s="45" t="s">
        <v>46</v>
      </c>
      <c r="E195" s="46" t="s">
        <v>116</v>
      </c>
      <c r="F195" s="14">
        <v>0</v>
      </c>
      <c r="G195" s="11">
        <f>G196+G199</f>
        <v>40.6</v>
      </c>
      <c r="H195" s="11">
        <f>H196+H199</f>
        <v>-34.5</v>
      </c>
      <c r="I195" s="11">
        <f>I196+I199</f>
        <v>6.1</v>
      </c>
    </row>
    <row r="196" spans="1:9" ht="60">
      <c r="A196" s="39" t="s">
        <v>156</v>
      </c>
      <c r="B196" s="60">
        <v>650</v>
      </c>
      <c r="C196" s="33" t="s">
        <v>74</v>
      </c>
      <c r="D196" s="33" t="s">
        <v>46</v>
      </c>
      <c r="E196" s="58" t="s">
        <v>138</v>
      </c>
      <c r="F196" s="23">
        <v>0</v>
      </c>
      <c r="G196" s="15">
        <f t="shared" ref="G196:I197" si="60">G197</f>
        <v>34.5</v>
      </c>
      <c r="H196" s="15">
        <f t="shared" si="60"/>
        <v>-34.5</v>
      </c>
      <c r="I196" s="15">
        <f t="shared" si="60"/>
        <v>0</v>
      </c>
    </row>
    <row r="197" spans="1:9" ht="30">
      <c r="A197" s="40" t="s">
        <v>19</v>
      </c>
      <c r="B197" s="56">
        <v>650</v>
      </c>
      <c r="C197" s="29" t="s">
        <v>74</v>
      </c>
      <c r="D197" s="29" t="s">
        <v>46</v>
      </c>
      <c r="E197" s="58" t="s">
        <v>138</v>
      </c>
      <c r="F197" s="13">
        <v>200</v>
      </c>
      <c r="G197" s="16">
        <f t="shared" si="60"/>
        <v>34.5</v>
      </c>
      <c r="H197" s="16">
        <f t="shared" si="60"/>
        <v>-34.5</v>
      </c>
      <c r="I197" s="16">
        <f t="shared" si="60"/>
        <v>0</v>
      </c>
    </row>
    <row r="198" spans="1:9" ht="45">
      <c r="A198" s="40" t="s">
        <v>108</v>
      </c>
      <c r="B198" s="56">
        <v>650</v>
      </c>
      <c r="C198" s="29" t="s">
        <v>74</v>
      </c>
      <c r="D198" s="29" t="s">
        <v>46</v>
      </c>
      <c r="E198" s="58" t="s">
        <v>138</v>
      </c>
      <c r="F198" s="13">
        <v>240</v>
      </c>
      <c r="G198" s="16">
        <v>34.5</v>
      </c>
      <c r="H198" s="16">
        <v>-34.5</v>
      </c>
      <c r="I198" s="16">
        <f>G198+H198</f>
        <v>0</v>
      </c>
    </row>
    <row r="199" spans="1:9" ht="30">
      <c r="A199" s="38" t="s">
        <v>126</v>
      </c>
      <c r="B199" s="56">
        <v>650</v>
      </c>
      <c r="C199" s="29" t="s">
        <v>74</v>
      </c>
      <c r="D199" s="29" t="s">
        <v>46</v>
      </c>
      <c r="E199" s="58" t="s">
        <v>172</v>
      </c>
      <c r="F199" s="23">
        <v>0</v>
      </c>
      <c r="G199" s="16">
        <f t="shared" ref="G199:I200" si="61">G200</f>
        <v>6.1</v>
      </c>
      <c r="H199" s="16">
        <f t="shared" si="61"/>
        <v>0</v>
      </c>
      <c r="I199" s="16">
        <f t="shared" si="61"/>
        <v>6.1</v>
      </c>
    </row>
    <row r="200" spans="1:9" ht="30">
      <c r="A200" s="40" t="s">
        <v>19</v>
      </c>
      <c r="B200" s="56">
        <v>650</v>
      </c>
      <c r="C200" s="29" t="s">
        <v>74</v>
      </c>
      <c r="D200" s="29" t="s">
        <v>46</v>
      </c>
      <c r="E200" s="58" t="s">
        <v>172</v>
      </c>
      <c r="F200" s="13">
        <v>200</v>
      </c>
      <c r="G200" s="16">
        <f t="shared" si="61"/>
        <v>6.1</v>
      </c>
      <c r="H200" s="16">
        <f t="shared" si="61"/>
        <v>0</v>
      </c>
      <c r="I200" s="16">
        <f t="shared" si="61"/>
        <v>6.1</v>
      </c>
    </row>
    <row r="201" spans="1:9" ht="45">
      <c r="A201" s="40" t="s">
        <v>108</v>
      </c>
      <c r="B201" s="56">
        <v>650</v>
      </c>
      <c r="C201" s="29" t="s">
        <v>74</v>
      </c>
      <c r="D201" s="29" t="s">
        <v>46</v>
      </c>
      <c r="E201" s="58" t="s">
        <v>172</v>
      </c>
      <c r="F201" s="13">
        <v>240</v>
      </c>
      <c r="G201" s="16">
        <v>6.1</v>
      </c>
      <c r="H201" s="16"/>
      <c r="I201" s="16">
        <v>6.1</v>
      </c>
    </row>
    <row r="202" spans="1:9" ht="15.75">
      <c r="A202" s="59" t="s">
        <v>152</v>
      </c>
      <c r="B202" s="56">
        <v>650</v>
      </c>
      <c r="C202" s="29" t="s">
        <v>74</v>
      </c>
      <c r="D202" s="29" t="s">
        <v>46</v>
      </c>
      <c r="E202" s="46" t="s">
        <v>153</v>
      </c>
      <c r="F202" s="23">
        <v>0</v>
      </c>
      <c r="G202" s="16">
        <f t="shared" ref="G202:I202" si="62">G203+G208</f>
        <v>593</v>
      </c>
      <c r="H202" s="16">
        <f t="shared" si="62"/>
        <v>-44.599999999999994</v>
      </c>
      <c r="I202" s="16">
        <f t="shared" si="62"/>
        <v>548.40000000000009</v>
      </c>
    </row>
    <row r="203" spans="1:9" ht="94.5">
      <c r="A203" s="106" t="s">
        <v>154</v>
      </c>
      <c r="B203" s="56">
        <v>650</v>
      </c>
      <c r="C203" s="29" t="s">
        <v>74</v>
      </c>
      <c r="D203" s="29" t="s">
        <v>46</v>
      </c>
      <c r="E203" s="46" t="s">
        <v>155</v>
      </c>
      <c r="F203" s="23">
        <v>0</v>
      </c>
      <c r="G203" s="16">
        <f>G204+G206</f>
        <v>483.40000000000003</v>
      </c>
      <c r="H203" s="16">
        <f>H204+H206</f>
        <v>65</v>
      </c>
      <c r="I203" s="16">
        <f>I204+I206</f>
        <v>548.40000000000009</v>
      </c>
    </row>
    <row r="204" spans="1:9" ht="94.5">
      <c r="A204" s="106" t="s">
        <v>157</v>
      </c>
      <c r="B204" s="56">
        <v>650</v>
      </c>
      <c r="C204" s="29" t="s">
        <v>74</v>
      </c>
      <c r="D204" s="29" t="s">
        <v>46</v>
      </c>
      <c r="E204" s="46" t="s">
        <v>155</v>
      </c>
      <c r="F204" s="13">
        <v>100</v>
      </c>
      <c r="G204" s="16">
        <f>G205</f>
        <v>331.40000000000003</v>
      </c>
      <c r="H204" s="16">
        <v>65</v>
      </c>
      <c r="I204" s="16">
        <f>I205</f>
        <v>396.40000000000003</v>
      </c>
    </row>
    <row r="205" spans="1:9" ht="31.5">
      <c r="A205" s="106" t="s">
        <v>18</v>
      </c>
      <c r="B205" s="56">
        <v>650</v>
      </c>
      <c r="C205" s="29" t="s">
        <v>74</v>
      </c>
      <c r="D205" s="29" t="s">
        <v>46</v>
      </c>
      <c r="E205" s="46" t="s">
        <v>155</v>
      </c>
      <c r="F205" s="120">
        <v>110</v>
      </c>
      <c r="G205" s="11">
        <f>445.1-113.7</f>
        <v>331.40000000000003</v>
      </c>
      <c r="H205" s="11">
        <v>65</v>
      </c>
      <c r="I205" s="11">
        <f>G205+H205</f>
        <v>396.40000000000003</v>
      </c>
    </row>
    <row r="206" spans="1:9" ht="30">
      <c r="A206" s="40" t="s">
        <v>19</v>
      </c>
      <c r="B206" s="56">
        <v>650</v>
      </c>
      <c r="C206" s="29" t="s">
        <v>74</v>
      </c>
      <c r="D206" s="29" t="s">
        <v>46</v>
      </c>
      <c r="E206" s="46" t="s">
        <v>155</v>
      </c>
      <c r="F206" s="13">
        <v>200</v>
      </c>
      <c r="G206" s="11">
        <f>G207</f>
        <v>152</v>
      </c>
      <c r="H206" s="11">
        <f>H207</f>
        <v>0</v>
      </c>
      <c r="I206" s="11">
        <f>I207</f>
        <v>152</v>
      </c>
    </row>
    <row r="207" spans="1:9" ht="45">
      <c r="A207" s="40" t="s">
        <v>108</v>
      </c>
      <c r="B207" s="56">
        <v>650</v>
      </c>
      <c r="C207" s="29" t="s">
        <v>74</v>
      </c>
      <c r="D207" s="29" t="s">
        <v>46</v>
      </c>
      <c r="E207" s="46" t="s">
        <v>155</v>
      </c>
      <c r="F207" s="13">
        <v>240</v>
      </c>
      <c r="G207" s="11">
        <v>152</v>
      </c>
      <c r="H207" s="11"/>
      <c r="I207" s="11">
        <f>G207+H207</f>
        <v>152</v>
      </c>
    </row>
    <row r="208" spans="1:9" ht="38.25" customHeight="1">
      <c r="A208" s="121" t="s">
        <v>194</v>
      </c>
      <c r="B208" s="56">
        <v>650</v>
      </c>
      <c r="C208" s="29" t="s">
        <v>74</v>
      </c>
      <c r="D208" s="29" t="s">
        <v>46</v>
      </c>
      <c r="E208" s="46" t="s">
        <v>195</v>
      </c>
      <c r="F208" s="14">
        <v>0</v>
      </c>
      <c r="G208" s="11">
        <f t="shared" ref="G208:I209" si="63">G209</f>
        <v>109.6</v>
      </c>
      <c r="H208" s="11">
        <f t="shared" si="63"/>
        <v>-109.6</v>
      </c>
      <c r="I208" s="11">
        <f t="shared" si="63"/>
        <v>0</v>
      </c>
    </row>
    <row r="209" spans="1:9" ht="78.75" customHeight="1">
      <c r="A209" s="106" t="s">
        <v>157</v>
      </c>
      <c r="B209" s="56">
        <v>650</v>
      </c>
      <c r="C209" s="29" t="s">
        <v>74</v>
      </c>
      <c r="D209" s="29" t="s">
        <v>46</v>
      </c>
      <c r="E209" s="46" t="s">
        <v>195</v>
      </c>
      <c r="F209" s="13">
        <v>100</v>
      </c>
      <c r="G209" s="11">
        <f t="shared" si="63"/>
        <v>109.6</v>
      </c>
      <c r="H209" s="11">
        <f t="shared" si="63"/>
        <v>-109.6</v>
      </c>
      <c r="I209" s="11">
        <f t="shared" si="63"/>
        <v>0</v>
      </c>
    </row>
    <row r="210" spans="1:9" ht="15" customHeight="1">
      <c r="A210" s="106" t="s">
        <v>18</v>
      </c>
      <c r="B210" s="56">
        <v>650</v>
      </c>
      <c r="C210" s="29" t="s">
        <v>74</v>
      </c>
      <c r="D210" s="29" t="s">
        <v>46</v>
      </c>
      <c r="E210" s="46" t="s">
        <v>195</v>
      </c>
      <c r="F210" s="120">
        <v>110</v>
      </c>
      <c r="G210" s="11">
        <v>109.6</v>
      </c>
      <c r="H210" s="11">
        <v>-109.6</v>
      </c>
      <c r="I210" s="11">
        <f>G210+H210</f>
        <v>0</v>
      </c>
    </row>
    <row r="211" spans="1:9" ht="48" customHeight="1">
      <c r="A211" s="122" t="s">
        <v>158</v>
      </c>
      <c r="B211" s="56">
        <v>650</v>
      </c>
      <c r="C211" s="29" t="s">
        <v>74</v>
      </c>
      <c r="D211" s="29" t="s">
        <v>46</v>
      </c>
      <c r="E211" s="46" t="s">
        <v>160</v>
      </c>
      <c r="F211" s="23">
        <v>0</v>
      </c>
      <c r="G211" s="11">
        <f>G212+G220+G223</f>
        <v>4601.4000000000005</v>
      </c>
      <c r="H211" s="11">
        <f t="shared" ref="H211:I211" si="64">H212+H220+H223</f>
        <v>-316.90000000000009</v>
      </c>
      <c r="I211" s="11">
        <f t="shared" si="64"/>
        <v>4284.5</v>
      </c>
    </row>
    <row r="212" spans="1:9" ht="94.5">
      <c r="A212" s="106" t="s">
        <v>154</v>
      </c>
      <c r="B212" s="56">
        <v>650</v>
      </c>
      <c r="C212" s="29" t="s">
        <v>74</v>
      </c>
      <c r="D212" s="29" t="s">
        <v>46</v>
      </c>
      <c r="E212" s="46" t="s">
        <v>159</v>
      </c>
      <c r="F212" s="23">
        <v>0</v>
      </c>
      <c r="G212" s="11">
        <f>G213+G216+G218</f>
        <v>3749.3</v>
      </c>
      <c r="H212" s="11">
        <f>H213+H216+H218</f>
        <v>335.2</v>
      </c>
      <c r="I212" s="11">
        <f>I213+I216+I218</f>
        <v>4084.5</v>
      </c>
    </row>
    <row r="213" spans="1:9" ht="79.5" customHeight="1">
      <c r="A213" s="39" t="s">
        <v>17</v>
      </c>
      <c r="B213" s="60">
        <v>650</v>
      </c>
      <c r="C213" s="60" t="s">
        <v>74</v>
      </c>
      <c r="D213" s="60" t="s">
        <v>46</v>
      </c>
      <c r="E213" s="46" t="s">
        <v>159</v>
      </c>
      <c r="F213" s="61">
        <v>100</v>
      </c>
      <c r="G213" s="17">
        <f>G214+G215</f>
        <v>2394.1</v>
      </c>
      <c r="H213" s="17">
        <f>H214+H215</f>
        <v>325.7</v>
      </c>
      <c r="I213" s="17">
        <f>I214+I215</f>
        <v>2719.7999999999997</v>
      </c>
    </row>
    <row r="214" spans="1:9" ht="30">
      <c r="A214" s="40" t="s">
        <v>22</v>
      </c>
      <c r="B214" s="56">
        <v>650</v>
      </c>
      <c r="C214" s="56" t="s">
        <v>74</v>
      </c>
      <c r="D214" s="56" t="s">
        <v>46</v>
      </c>
      <c r="E214" s="46" t="s">
        <v>159</v>
      </c>
      <c r="F214" s="14">
        <v>110</v>
      </c>
      <c r="G214" s="16">
        <f>3016-809.1</f>
        <v>2206.9</v>
      </c>
      <c r="H214" s="16">
        <v>335.2</v>
      </c>
      <c r="I214" s="16">
        <f>G214+H214</f>
        <v>2542.1</v>
      </c>
    </row>
    <row r="215" spans="1:9" ht="31.5">
      <c r="A215" s="106" t="s">
        <v>18</v>
      </c>
      <c r="B215" s="56">
        <v>650</v>
      </c>
      <c r="C215" s="56" t="s">
        <v>74</v>
      </c>
      <c r="D215" s="56" t="s">
        <v>46</v>
      </c>
      <c r="E215" s="46" t="s">
        <v>159</v>
      </c>
      <c r="F215" s="14">
        <v>110</v>
      </c>
      <c r="G215" s="16">
        <v>187.2</v>
      </c>
      <c r="H215" s="16">
        <v>-9.5</v>
      </c>
      <c r="I215" s="11">
        <f>G215+H215</f>
        <v>177.7</v>
      </c>
    </row>
    <row r="216" spans="1:9" ht="30">
      <c r="A216" s="39" t="s">
        <v>19</v>
      </c>
      <c r="B216" s="60">
        <v>650</v>
      </c>
      <c r="C216" s="60" t="s">
        <v>74</v>
      </c>
      <c r="D216" s="60" t="s">
        <v>46</v>
      </c>
      <c r="E216" s="46" t="s">
        <v>159</v>
      </c>
      <c r="F216" s="23">
        <v>200</v>
      </c>
      <c r="G216" s="15">
        <f>G217</f>
        <v>1346.2</v>
      </c>
      <c r="H216" s="15">
        <f>H217</f>
        <v>2.5</v>
      </c>
      <c r="I216" s="15">
        <f>I217</f>
        <v>1348.7</v>
      </c>
    </row>
    <row r="217" spans="1:9" ht="45">
      <c r="A217" s="40" t="s">
        <v>108</v>
      </c>
      <c r="B217" s="56">
        <v>650</v>
      </c>
      <c r="C217" s="56" t="s">
        <v>74</v>
      </c>
      <c r="D217" s="56" t="s">
        <v>46</v>
      </c>
      <c r="E217" s="46" t="s">
        <v>159</v>
      </c>
      <c r="F217" s="14">
        <v>240</v>
      </c>
      <c r="G217" s="16">
        <v>1346.2</v>
      </c>
      <c r="H217" s="16">
        <v>2.5</v>
      </c>
      <c r="I217" s="16">
        <f>G217+H217</f>
        <v>1348.7</v>
      </c>
    </row>
    <row r="218" spans="1:9">
      <c r="A218" s="39" t="s">
        <v>20</v>
      </c>
      <c r="B218" s="60">
        <v>650</v>
      </c>
      <c r="C218" s="60" t="s">
        <v>74</v>
      </c>
      <c r="D218" s="60" t="s">
        <v>46</v>
      </c>
      <c r="E218" s="46" t="s">
        <v>159</v>
      </c>
      <c r="F218" s="24" t="s">
        <v>23</v>
      </c>
      <c r="G218" s="15">
        <f>G219</f>
        <v>9</v>
      </c>
      <c r="H218" s="15">
        <f>H219</f>
        <v>7</v>
      </c>
      <c r="I218" s="15">
        <f>I219</f>
        <v>16</v>
      </c>
    </row>
    <row r="219" spans="1:9">
      <c r="A219" s="40" t="s">
        <v>21</v>
      </c>
      <c r="B219" s="56">
        <v>650</v>
      </c>
      <c r="C219" s="56" t="s">
        <v>74</v>
      </c>
      <c r="D219" s="56" t="s">
        <v>46</v>
      </c>
      <c r="E219" s="46" t="s">
        <v>159</v>
      </c>
      <c r="F219" s="14">
        <v>850</v>
      </c>
      <c r="G219" s="16">
        <v>9</v>
      </c>
      <c r="H219" s="16">
        <v>7</v>
      </c>
      <c r="I219" s="16">
        <f>G219+H219</f>
        <v>16</v>
      </c>
    </row>
    <row r="220" spans="1:9" ht="110.25">
      <c r="A220" s="121" t="s">
        <v>194</v>
      </c>
      <c r="B220" s="56">
        <v>650</v>
      </c>
      <c r="C220" s="29" t="s">
        <v>74</v>
      </c>
      <c r="D220" s="29" t="s">
        <v>46</v>
      </c>
      <c r="E220" s="46" t="s">
        <v>196</v>
      </c>
      <c r="F220" s="14">
        <v>0</v>
      </c>
      <c r="G220" s="11">
        <f t="shared" ref="G220:H221" si="65">G221</f>
        <v>852.1</v>
      </c>
      <c r="H220" s="11">
        <f t="shared" si="65"/>
        <v>-852.1</v>
      </c>
      <c r="I220" s="11">
        <f t="shared" ref="I220:I221" si="66">I221</f>
        <v>0</v>
      </c>
    </row>
    <row r="221" spans="1:9" ht="90">
      <c r="A221" s="30" t="s">
        <v>157</v>
      </c>
      <c r="B221" s="56">
        <v>650</v>
      </c>
      <c r="C221" s="29" t="s">
        <v>74</v>
      </c>
      <c r="D221" s="29" t="s">
        <v>46</v>
      </c>
      <c r="E221" s="46" t="s">
        <v>196</v>
      </c>
      <c r="F221" s="13">
        <v>100</v>
      </c>
      <c r="G221" s="11">
        <f t="shared" si="65"/>
        <v>852.1</v>
      </c>
      <c r="H221" s="11">
        <f t="shared" si="65"/>
        <v>-852.1</v>
      </c>
      <c r="I221" s="11">
        <f t="shared" si="66"/>
        <v>0</v>
      </c>
    </row>
    <row r="222" spans="1:9" ht="30">
      <c r="A222" s="30" t="s">
        <v>18</v>
      </c>
      <c r="B222" s="56">
        <v>650</v>
      </c>
      <c r="C222" s="29" t="s">
        <v>74</v>
      </c>
      <c r="D222" s="29" t="s">
        <v>46</v>
      </c>
      <c r="E222" s="46" t="s">
        <v>196</v>
      </c>
      <c r="F222" s="120">
        <v>110</v>
      </c>
      <c r="G222" s="11">
        <v>852.1</v>
      </c>
      <c r="H222" s="11">
        <v>-852.1</v>
      </c>
      <c r="I222" s="11">
        <f>G222+H222</f>
        <v>0</v>
      </c>
    </row>
    <row r="223" spans="1:9" ht="72.75" customHeight="1">
      <c r="A223" s="131" t="s">
        <v>211</v>
      </c>
      <c r="B223" s="56">
        <v>650</v>
      </c>
      <c r="C223" s="29" t="s">
        <v>74</v>
      </c>
      <c r="D223" s="29" t="s">
        <v>46</v>
      </c>
      <c r="E223" s="46">
        <v>595608</v>
      </c>
      <c r="F223" s="14">
        <v>0</v>
      </c>
      <c r="G223" s="11">
        <f>G224</f>
        <v>0</v>
      </c>
      <c r="H223" s="11">
        <f t="shared" ref="H223:I224" si="67">H224</f>
        <v>200</v>
      </c>
      <c r="I223" s="11">
        <f t="shared" si="67"/>
        <v>200</v>
      </c>
    </row>
    <row r="224" spans="1:9" ht="30">
      <c r="A224" s="39" t="s">
        <v>19</v>
      </c>
      <c r="B224" s="60">
        <v>650</v>
      </c>
      <c r="C224" s="29" t="s">
        <v>74</v>
      </c>
      <c r="D224" s="29" t="s">
        <v>46</v>
      </c>
      <c r="E224" s="46">
        <v>595608</v>
      </c>
      <c r="F224" s="23">
        <v>200</v>
      </c>
      <c r="G224" s="11">
        <f>G225</f>
        <v>0</v>
      </c>
      <c r="H224" s="11">
        <f t="shared" si="67"/>
        <v>200</v>
      </c>
      <c r="I224" s="11">
        <f t="shared" si="67"/>
        <v>200</v>
      </c>
    </row>
    <row r="225" spans="1:9" ht="45">
      <c r="A225" s="40" t="s">
        <v>108</v>
      </c>
      <c r="B225" s="56">
        <v>650</v>
      </c>
      <c r="C225" s="29" t="s">
        <v>74</v>
      </c>
      <c r="D225" s="29" t="s">
        <v>46</v>
      </c>
      <c r="E225" s="46">
        <v>595608</v>
      </c>
      <c r="F225" s="14">
        <v>240</v>
      </c>
      <c r="G225" s="11"/>
      <c r="H225" s="11">
        <v>200</v>
      </c>
      <c r="I225" s="11">
        <f>G225+H225</f>
        <v>200</v>
      </c>
    </row>
    <row r="226" spans="1:9">
      <c r="A226" s="63" t="s">
        <v>103</v>
      </c>
      <c r="B226" s="56">
        <v>650</v>
      </c>
      <c r="C226" s="60" t="s">
        <v>82</v>
      </c>
      <c r="D226" s="60" t="s">
        <v>48</v>
      </c>
      <c r="E226" s="46" t="s">
        <v>111</v>
      </c>
      <c r="F226" s="14">
        <v>0</v>
      </c>
      <c r="G226" s="18">
        <f t="shared" ref="G226:I227" si="68">G227</f>
        <v>121.4</v>
      </c>
      <c r="H226" s="18">
        <f t="shared" si="68"/>
        <v>0</v>
      </c>
      <c r="I226" s="18">
        <f t="shared" si="68"/>
        <v>121.4</v>
      </c>
    </row>
    <row r="227" spans="1:9">
      <c r="A227" s="64" t="s">
        <v>104</v>
      </c>
      <c r="B227" s="56">
        <v>650</v>
      </c>
      <c r="C227" s="29" t="s">
        <v>82</v>
      </c>
      <c r="D227" s="29" t="s">
        <v>46</v>
      </c>
      <c r="E227" s="46" t="s">
        <v>111</v>
      </c>
      <c r="F227" s="14">
        <v>0</v>
      </c>
      <c r="G227" s="19">
        <f t="shared" si="68"/>
        <v>121.4</v>
      </c>
      <c r="H227" s="19">
        <f t="shared" si="68"/>
        <v>0</v>
      </c>
      <c r="I227" s="19">
        <f t="shared" si="68"/>
        <v>121.4</v>
      </c>
    </row>
    <row r="228" spans="1:9" ht="57">
      <c r="A228" s="65" t="s">
        <v>105</v>
      </c>
      <c r="B228" s="43">
        <v>650</v>
      </c>
      <c r="C228" s="35" t="s">
        <v>82</v>
      </c>
      <c r="D228" s="35" t="s">
        <v>46</v>
      </c>
      <c r="E228" s="54" t="s">
        <v>54</v>
      </c>
      <c r="F228" s="55">
        <v>0</v>
      </c>
      <c r="G228" s="20">
        <f>G230</f>
        <v>121.4</v>
      </c>
      <c r="H228" s="20">
        <f>H230</f>
        <v>0</v>
      </c>
      <c r="I228" s="20">
        <f>I230</f>
        <v>121.4</v>
      </c>
    </row>
    <row r="229" spans="1:9" ht="30">
      <c r="A229" s="66" t="s">
        <v>140</v>
      </c>
      <c r="B229" s="56">
        <v>650</v>
      </c>
      <c r="C229" s="29" t="s">
        <v>82</v>
      </c>
      <c r="D229" s="29" t="s">
        <v>46</v>
      </c>
      <c r="E229" s="46" t="s">
        <v>55</v>
      </c>
      <c r="F229" s="14">
        <v>0</v>
      </c>
      <c r="G229" s="20">
        <f>G230</f>
        <v>121.4</v>
      </c>
      <c r="H229" s="20">
        <v>0</v>
      </c>
      <c r="I229" s="20">
        <f>I230</f>
        <v>121.4</v>
      </c>
    </row>
    <row r="230" spans="1:9" ht="30">
      <c r="A230" s="28" t="s">
        <v>183</v>
      </c>
      <c r="B230" s="56">
        <v>650</v>
      </c>
      <c r="C230" s="29" t="s">
        <v>82</v>
      </c>
      <c r="D230" s="29" t="s">
        <v>46</v>
      </c>
      <c r="E230" s="46" t="s">
        <v>171</v>
      </c>
      <c r="F230" s="14">
        <v>0</v>
      </c>
      <c r="G230" s="19">
        <f>G231</f>
        <v>121.4</v>
      </c>
      <c r="H230" s="19">
        <f>H231</f>
        <v>0</v>
      </c>
      <c r="I230" s="19">
        <f>I231</f>
        <v>121.4</v>
      </c>
    </row>
    <row r="231" spans="1:9" ht="30">
      <c r="A231" s="28" t="s">
        <v>16</v>
      </c>
      <c r="B231" s="56">
        <v>650</v>
      </c>
      <c r="C231" s="29" t="s">
        <v>82</v>
      </c>
      <c r="D231" s="29" t="s">
        <v>46</v>
      </c>
      <c r="E231" s="46" t="s">
        <v>171</v>
      </c>
      <c r="F231" s="13">
        <v>300</v>
      </c>
      <c r="G231" s="19">
        <f>G232</f>
        <v>121.4</v>
      </c>
      <c r="H231" s="19">
        <f>H232</f>
        <v>0</v>
      </c>
      <c r="I231" s="19">
        <f>I232</f>
        <v>121.4</v>
      </c>
    </row>
    <row r="232" spans="1:9" ht="45">
      <c r="A232" s="123" t="s">
        <v>201</v>
      </c>
      <c r="B232" s="56">
        <v>650</v>
      </c>
      <c r="C232" s="67">
        <v>10</v>
      </c>
      <c r="D232" s="67">
        <v>1</v>
      </c>
      <c r="E232" s="46" t="s">
        <v>171</v>
      </c>
      <c r="F232" s="13">
        <v>321</v>
      </c>
      <c r="G232" s="19">
        <v>121.4</v>
      </c>
      <c r="H232" s="19"/>
      <c r="I232" s="19">
        <v>121.4</v>
      </c>
    </row>
    <row r="233" spans="1:9">
      <c r="A233" s="40" t="s">
        <v>141</v>
      </c>
      <c r="B233" s="56">
        <v>650</v>
      </c>
      <c r="C233" s="67">
        <v>11</v>
      </c>
      <c r="D233" s="60" t="s">
        <v>48</v>
      </c>
      <c r="E233" s="46" t="s">
        <v>111</v>
      </c>
      <c r="F233" s="14">
        <v>0</v>
      </c>
      <c r="G233" s="19">
        <f t="shared" ref="G233:I238" si="69">G234</f>
        <v>22.8</v>
      </c>
      <c r="H233" s="19">
        <f t="shared" si="69"/>
        <v>0</v>
      </c>
      <c r="I233" s="19">
        <f t="shared" si="69"/>
        <v>22.8</v>
      </c>
    </row>
    <row r="234" spans="1:9">
      <c r="A234" s="40" t="s">
        <v>142</v>
      </c>
      <c r="B234" s="56">
        <v>650</v>
      </c>
      <c r="C234" s="67">
        <v>11</v>
      </c>
      <c r="D234" s="29" t="s">
        <v>46</v>
      </c>
      <c r="E234" s="46" t="s">
        <v>111</v>
      </c>
      <c r="F234" s="14">
        <v>0</v>
      </c>
      <c r="G234" s="19">
        <f t="shared" si="69"/>
        <v>22.8</v>
      </c>
      <c r="H234" s="19">
        <f t="shared" si="69"/>
        <v>0</v>
      </c>
      <c r="I234" s="19">
        <f t="shared" si="69"/>
        <v>22.8</v>
      </c>
    </row>
    <row r="235" spans="1:9" ht="71.25">
      <c r="A235" s="42" t="s">
        <v>109</v>
      </c>
      <c r="B235" s="43">
        <v>650</v>
      </c>
      <c r="C235" s="101">
        <v>11</v>
      </c>
      <c r="D235" s="35" t="s">
        <v>46</v>
      </c>
      <c r="E235" s="27" t="s">
        <v>110</v>
      </c>
      <c r="F235" s="55">
        <v>0</v>
      </c>
      <c r="G235" s="21">
        <f t="shared" si="69"/>
        <v>22.8</v>
      </c>
      <c r="H235" s="21">
        <f t="shared" si="69"/>
        <v>0</v>
      </c>
      <c r="I235" s="21">
        <f t="shared" si="69"/>
        <v>22.8</v>
      </c>
    </row>
    <row r="236" spans="1:9" ht="45">
      <c r="A236" s="41" t="s">
        <v>143</v>
      </c>
      <c r="B236" s="56">
        <v>650</v>
      </c>
      <c r="C236" s="67">
        <v>11</v>
      </c>
      <c r="D236" s="29" t="s">
        <v>46</v>
      </c>
      <c r="E236" s="14" t="s">
        <v>97</v>
      </c>
      <c r="F236" s="14">
        <v>0</v>
      </c>
      <c r="G236" s="19">
        <f t="shared" si="69"/>
        <v>22.8</v>
      </c>
      <c r="H236" s="19">
        <f t="shared" si="69"/>
        <v>0</v>
      </c>
      <c r="I236" s="19">
        <f t="shared" si="69"/>
        <v>22.8</v>
      </c>
    </row>
    <row r="237" spans="1:9" ht="45">
      <c r="A237" s="39" t="s">
        <v>139</v>
      </c>
      <c r="B237" s="60">
        <v>650</v>
      </c>
      <c r="C237" s="67">
        <v>11</v>
      </c>
      <c r="D237" s="29" t="s">
        <v>46</v>
      </c>
      <c r="E237" s="68" t="s">
        <v>124</v>
      </c>
      <c r="F237" s="14">
        <v>0</v>
      </c>
      <c r="G237" s="19">
        <f t="shared" si="69"/>
        <v>22.8</v>
      </c>
      <c r="H237" s="19">
        <f t="shared" si="69"/>
        <v>0</v>
      </c>
      <c r="I237" s="19">
        <f t="shared" si="69"/>
        <v>22.8</v>
      </c>
    </row>
    <row r="238" spans="1:9" ht="30">
      <c r="A238" s="41" t="s">
        <v>197</v>
      </c>
      <c r="B238" s="56">
        <v>650</v>
      </c>
      <c r="C238" s="67">
        <v>11</v>
      </c>
      <c r="D238" s="29" t="s">
        <v>46</v>
      </c>
      <c r="E238" s="68" t="s">
        <v>124</v>
      </c>
      <c r="F238" s="47">
        <v>200</v>
      </c>
      <c r="G238" s="19">
        <f t="shared" si="69"/>
        <v>22.8</v>
      </c>
      <c r="H238" s="19">
        <f t="shared" si="69"/>
        <v>0</v>
      </c>
      <c r="I238" s="19">
        <f t="shared" si="69"/>
        <v>22.8</v>
      </c>
    </row>
    <row r="239" spans="1:9" ht="45">
      <c r="A239" s="40" t="s">
        <v>108</v>
      </c>
      <c r="B239" s="56">
        <v>650</v>
      </c>
      <c r="C239" s="67">
        <v>11</v>
      </c>
      <c r="D239" s="29" t="s">
        <v>46</v>
      </c>
      <c r="E239" s="68" t="s">
        <v>124</v>
      </c>
      <c r="F239" s="47">
        <v>240</v>
      </c>
      <c r="G239" s="19">
        <v>22.8</v>
      </c>
      <c r="H239" s="19"/>
      <c r="I239" s="19">
        <v>22.8</v>
      </c>
    </row>
    <row r="240" spans="1:9" ht="75">
      <c r="A240" s="69" t="s">
        <v>144</v>
      </c>
      <c r="B240" s="60">
        <v>650</v>
      </c>
      <c r="C240" s="33" t="s">
        <v>98</v>
      </c>
      <c r="D240" s="33" t="s">
        <v>66</v>
      </c>
      <c r="E240" s="46" t="s">
        <v>111</v>
      </c>
      <c r="F240" s="14">
        <v>0</v>
      </c>
      <c r="G240" s="18">
        <f>G241</f>
        <v>77.3</v>
      </c>
      <c r="H240" s="18">
        <f>H241</f>
        <v>0</v>
      </c>
      <c r="I240" s="18">
        <f>I241</f>
        <v>77.3</v>
      </c>
    </row>
    <row r="241" spans="1:11" ht="30">
      <c r="A241" s="70" t="s">
        <v>145</v>
      </c>
      <c r="B241" s="60">
        <v>650</v>
      </c>
      <c r="C241" s="33" t="s">
        <v>98</v>
      </c>
      <c r="D241" s="33" t="s">
        <v>66</v>
      </c>
      <c r="E241" s="46" t="s">
        <v>111</v>
      </c>
      <c r="F241" s="14">
        <v>0</v>
      </c>
      <c r="G241" s="18">
        <f>G246</f>
        <v>77.3</v>
      </c>
      <c r="H241" s="18">
        <f>H246</f>
        <v>0</v>
      </c>
      <c r="I241" s="18">
        <f>I246</f>
        <v>77.3</v>
      </c>
    </row>
    <row r="242" spans="1:11" ht="57">
      <c r="A242" s="65" t="s">
        <v>105</v>
      </c>
      <c r="B242" s="43">
        <v>650</v>
      </c>
      <c r="C242" s="102" t="s">
        <v>98</v>
      </c>
      <c r="D242" s="102" t="s">
        <v>66</v>
      </c>
      <c r="E242" s="54" t="s">
        <v>54</v>
      </c>
      <c r="F242" s="27">
        <v>0</v>
      </c>
      <c r="G242" s="103">
        <f>G243</f>
        <v>77.3</v>
      </c>
      <c r="H242" s="103">
        <f>H243</f>
        <v>0</v>
      </c>
      <c r="I242" s="103">
        <f>I243</f>
        <v>77.3</v>
      </c>
    </row>
    <row r="243" spans="1:11" ht="45">
      <c r="A243" s="30" t="s">
        <v>146</v>
      </c>
      <c r="B243" s="56">
        <v>650</v>
      </c>
      <c r="C243" s="33" t="s">
        <v>98</v>
      </c>
      <c r="D243" s="33" t="s">
        <v>66</v>
      </c>
      <c r="E243" s="46" t="s">
        <v>55</v>
      </c>
      <c r="F243" s="14">
        <v>0</v>
      </c>
      <c r="G243" s="18">
        <f>G245</f>
        <v>77.3</v>
      </c>
      <c r="H243" s="18">
        <f>H245</f>
        <v>0</v>
      </c>
      <c r="I243" s="18">
        <f>I245</f>
        <v>77.3</v>
      </c>
    </row>
    <row r="244" spans="1:11">
      <c r="A244" s="30" t="s">
        <v>147</v>
      </c>
      <c r="B244" s="56">
        <v>650</v>
      </c>
      <c r="C244" s="33" t="s">
        <v>98</v>
      </c>
      <c r="D244" s="33" t="s">
        <v>66</v>
      </c>
      <c r="E244" s="71" t="s">
        <v>121</v>
      </c>
      <c r="F244" s="14">
        <v>0</v>
      </c>
      <c r="G244" s="18">
        <f t="shared" ref="G244:I245" si="70">G245</f>
        <v>77.3</v>
      </c>
      <c r="H244" s="18">
        <f t="shared" si="70"/>
        <v>0</v>
      </c>
      <c r="I244" s="18">
        <f t="shared" si="70"/>
        <v>77.3</v>
      </c>
    </row>
    <row r="245" spans="1:11">
      <c r="A245" s="30" t="s">
        <v>166</v>
      </c>
      <c r="B245" s="56">
        <v>650</v>
      </c>
      <c r="C245" s="33" t="s">
        <v>98</v>
      </c>
      <c r="D245" s="33" t="s">
        <v>66</v>
      </c>
      <c r="E245" s="71" t="s">
        <v>121</v>
      </c>
      <c r="F245" s="24">
        <v>500</v>
      </c>
      <c r="G245" s="18">
        <f t="shared" si="70"/>
        <v>77.3</v>
      </c>
      <c r="H245" s="18">
        <f t="shared" si="70"/>
        <v>0</v>
      </c>
      <c r="I245" s="18">
        <f t="shared" si="70"/>
        <v>77.3</v>
      </c>
    </row>
    <row r="246" spans="1:11">
      <c r="A246" s="64" t="s">
        <v>99</v>
      </c>
      <c r="B246" s="56">
        <v>650</v>
      </c>
      <c r="C246" s="33" t="s">
        <v>98</v>
      </c>
      <c r="D246" s="33" t="s">
        <v>66</v>
      </c>
      <c r="E246" s="71" t="s">
        <v>121</v>
      </c>
      <c r="F246" s="13">
        <v>540</v>
      </c>
      <c r="G246" s="19">
        <v>77.3</v>
      </c>
      <c r="H246" s="19"/>
      <c r="I246" s="19">
        <f>G246+H246</f>
        <v>77.3</v>
      </c>
    </row>
    <row r="247" spans="1:11">
      <c r="A247" s="100" t="s">
        <v>102</v>
      </c>
      <c r="B247" s="127"/>
      <c r="C247" s="124"/>
      <c r="D247" s="124"/>
      <c r="E247" s="124"/>
      <c r="F247" s="124"/>
      <c r="G247" s="125">
        <f>G14+G60+G80+G109+G187+G226+G233+G240</f>
        <v>95828.800000000003</v>
      </c>
      <c r="H247" s="125">
        <f>H14+H60+H80+H109+H187+H226+H233+H240</f>
        <v>12758.9</v>
      </c>
      <c r="I247" s="125">
        <f>I14+I60+I80+I109+I187+I226+I233+I240</f>
        <v>108587.7</v>
      </c>
      <c r="J247" s="2"/>
      <c r="K247" s="2"/>
    </row>
    <row r="248" spans="1:11">
      <c r="G248" s="22"/>
      <c r="H248" s="22"/>
      <c r="I248" s="12"/>
    </row>
    <row r="249" spans="1:11">
      <c r="G249" s="4"/>
    </row>
    <row r="250" spans="1:11">
      <c r="G250" s="2"/>
      <c r="H250" s="5"/>
      <c r="I250" s="8"/>
    </row>
    <row r="251" spans="1:11">
      <c r="G251" s="3"/>
      <c r="H251" s="3"/>
      <c r="I251" s="3"/>
    </row>
    <row r="252" spans="1:11">
      <c r="G252" s="6"/>
    </row>
    <row r="254" spans="1:11">
      <c r="G254" s="3"/>
    </row>
    <row r="257" spans="7:7">
      <c r="G257" s="3"/>
    </row>
    <row r="287" spans="9:9">
      <c r="I287" s="2"/>
    </row>
  </sheetData>
  <autoFilter ref="A13:J54">
    <filterColumn colId="1"/>
  </autoFilter>
  <mergeCells count="2">
    <mergeCell ref="A10:I10"/>
    <mergeCell ref="A11:I1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4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2015-11-13T04:51:55Z</dcterms:modified>
</cp:coreProperties>
</file>